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ipa\Desktop\"/>
    </mc:Choice>
  </mc:AlternateContent>
  <xr:revisionPtr revIDLastSave="0" documentId="8_{A8FDBC52-6A8A-4E96-8A44-7975E139FECD}" xr6:coauthVersionLast="47" xr6:coauthVersionMax="47" xr10:uidLastSave="{00000000-0000-0000-0000-000000000000}"/>
  <bookViews>
    <workbookView xWindow="3675" yWindow="465" windowWidth="22320" windowHeight="13770" xr2:uid="{00000000-000D-0000-FFFF-FFFF00000000}"/>
  </bookViews>
  <sheets>
    <sheet name="조사표" sheetId="3" r:id="rId1"/>
    <sheet name="직접고용효과(자동계산)" sheetId="4" r:id="rId2"/>
  </sheets>
  <definedNames>
    <definedName name="_xlnm.Print_Area" localSheetId="0">조사표!$A$1:$AC$6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" i="3" l="1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6" i="3"/>
  <c r="Z6" i="3"/>
  <c r="AA6" i="3" s="1"/>
  <c r="AB6" i="3" s="1"/>
  <c r="Z10" i="3" l="1"/>
  <c r="AA10" i="3" s="1"/>
  <c r="AB10" i="3" s="1"/>
  <c r="Z9" i="3"/>
  <c r="AA9" i="3" s="1"/>
  <c r="AB9" i="3" s="1"/>
  <c r="Z8" i="3"/>
  <c r="AA8" i="3" s="1"/>
  <c r="AB8" i="3" s="1"/>
  <c r="Z7" i="3"/>
  <c r="AA7" i="3" s="1"/>
  <c r="AB7" i="3" s="1"/>
  <c r="E6" i="4"/>
  <c r="E10" i="4"/>
  <c r="E7" i="4"/>
  <c r="C6" i="4"/>
  <c r="E9" i="4" l="1"/>
  <c r="C8" i="4"/>
  <c r="C14" i="4"/>
  <c r="C13" i="4"/>
  <c r="C12" i="4"/>
  <c r="C11" i="4"/>
  <c r="C10" i="4"/>
  <c r="C7" i="4"/>
  <c r="C9" i="4"/>
  <c r="C5" i="4"/>
  <c r="D13" i="4" l="1"/>
  <c r="D14" i="4"/>
  <c r="D11" i="4"/>
  <c r="D12" i="4"/>
  <c r="E8" i="4" l="1"/>
  <c r="E13" i="4"/>
  <c r="E14" i="4"/>
  <c r="E12" i="4"/>
  <c r="E11" i="4"/>
  <c r="Z11" i="3" l="1"/>
  <c r="AA11" i="3" s="1"/>
  <c r="AB11" i="3" s="1"/>
  <c r="Z12" i="3"/>
  <c r="AA12" i="3" s="1"/>
  <c r="AB12" i="3" s="1"/>
  <c r="Z13" i="3"/>
  <c r="AA13" i="3" s="1"/>
  <c r="AB13" i="3" s="1"/>
  <c r="Z14" i="3"/>
  <c r="AA14" i="3" s="1"/>
  <c r="AB14" i="3" s="1"/>
  <c r="Z15" i="3"/>
  <c r="AA15" i="3" s="1"/>
  <c r="AB15" i="3" s="1"/>
  <c r="Z16" i="3"/>
  <c r="AA16" i="3" s="1"/>
  <c r="AB16" i="3" s="1"/>
  <c r="Z17" i="3"/>
  <c r="AA17" i="3" s="1"/>
  <c r="AB17" i="3" s="1"/>
  <c r="Z18" i="3"/>
  <c r="AA18" i="3" s="1"/>
  <c r="AB18" i="3" s="1"/>
  <c r="Z19" i="3"/>
  <c r="AA19" i="3" s="1"/>
  <c r="AB19" i="3" s="1"/>
  <c r="Z20" i="3"/>
  <c r="AA20" i="3" s="1"/>
  <c r="AB20" i="3" s="1"/>
  <c r="Z21" i="3"/>
  <c r="AA21" i="3" s="1"/>
  <c r="AB21" i="3" s="1"/>
  <c r="Z22" i="3"/>
  <c r="AA22" i="3" s="1"/>
  <c r="AB22" i="3" s="1"/>
  <c r="Z23" i="3"/>
  <c r="AA23" i="3" s="1"/>
  <c r="AB23" i="3" s="1"/>
  <c r="Z24" i="3"/>
  <c r="AA24" i="3" s="1"/>
  <c r="AB24" i="3" s="1"/>
  <c r="Z25" i="3"/>
  <c r="AA25" i="3" s="1"/>
  <c r="AB25" i="3" s="1"/>
  <c r="Z26" i="3"/>
  <c r="AA26" i="3" s="1"/>
  <c r="AB26" i="3" s="1"/>
  <c r="Z27" i="3"/>
  <c r="AA27" i="3" s="1"/>
  <c r="AB27" i="3" s="1"/>
  <c r="Z28" i="3"/>
  <c r="AA28" i="3" s="1"/>
  <c r="AB28" i="3" s="1"/>
  <c r="Z29" i="3"/>
  <c r="AA29" i="3" s="1"/>
  <c r="AB29" i="3" s="1"/>
  <c r="Z30" i="3"/>
  <c r="AA30" i="3" s="1"/>
  <c r="AB30" i="3" s="1"/>
  <c r="Z31" i="3"/>
  <c r="AA31" i="3" s="1"/>
  <c r="AB31" i="3" s="1"/>
  <c r="Z32" i="3"/>
  <c r="AA32" i="3" s="1"/>
  <c r="AB32" i="3" s="1"/>
  <c r="Z33" i="3"/>
  <c r="AA33" i="3" s="1"/>
  <c r="AB33" i="3" s="1"/>
  <c r="Z34" i="3"/>
  <c r="AA34" i="3" s="1"/>
  <c r="AB34" i="3" s="1"/>
  <c r="Z35" i="3"/>
  <c r="AA35" i="3" s="1"/>
  <c r="AB35" i="3" s="1"/>
  <c r="Z36" i="3"/>
  <c r="AA36" i="3" s="1"/>
  <c r="AB36" i="3" s="1"/>
  <c r="Z37" i="3"/>
  <c r="AA37" i="3" s="1"/>
  <c r="AB37" i="3" s="1"/>
  <c r="Z38" i="3"/>
  <c r="AA38" i="3" s="1"/>
  <c r="AB38" i="3" s="1"/>
  <c r="Z39" i="3"/>
  <c r="AA39" i="3" s="1"/>
  <c r="AB39" i="3" s="1"/>
  <c r="Z40" i="3"/>
  <c r="AA40" i="3" s="1"/>
  <c r="AB40" i="3" s="1"/>
  <c r="Z41" i="3"/>
  <c r="AA41" i="3" s="1"/>
  <c r="AB41" i="3" s="1"/>
  <c r="Z42" i="3"/>
  <c r="AA42" i="3" s="1"/>
  <c r="AB42" i="3" s="1"/>
  <c r="Z43" i="3"/>
  <c r="AA43" i="3" s="1"/>
  <c r="AB43" i="3" s="1"/>
  <c r="Z44" i="3"/>
  <c r="AA44" i="3" s="1"/>
  <c r="AB44" i="3" s="1"/>
  <c r="Z45" i="3"/>
  <c r="AA45" i="3" s="1"/>
  <c r="AB45" i="3" s="1"/>
  <c r="Z46" i="3"/>
  <c r="AA46" i="3" s="1"/>
  <c r="AB46" i="3" s="1"/>
  <c r="Z47" i="3"/>
  <c r="AA47" i="3" s="1"/>
  <c r="AB47" i="3" s="1"/>
  <c r="Z48" i="3"/>
  <c r="AA48" i="3" s="1"/>
  <c r="AB48" i="3" s="1"/>
  <c r="Z49" i="3"/>
  <c r="AA49" i="3" s="1"/>
  <c r="AB49" i="3" s="1"/>
  <c r="Z50" i="3"/>
  <c r="AA50" i="3" s="1"/>
  <c r="AB50" i="3" s="1"/>
  <c r="Z51" i="3"/>
  <c r="AA51" i="3" s="1"/>
  <c r="AB51" i="3" s="1"/>
  <c r="Z52" i="3"/>
  <c r="AA52" i="3" s="1"/>
  <c r="AB52" i="3" s="1"/>
  <c r="Z53" i="3"/>
  <c r="AA53" i="3" s="1"/>
  <c r="AB53" i="3" s="1"/>
  <c r="Z54" i="3"/>
  <c r="AA54" i="3" s="1"/>
  <c r="AB54" i="3" s="1"/>
  <c r="Z55" i="3"/>
  <c r="AA55" i="3" s="1"/>
  <c r="AB55" i="3" s="1"/>
  <c r="E5" i="4" l="1"/>
  <c r="F13" i="4" l="1"/>
  <c r="F11" i="4"/>
  <c r="F12" i="4"/>
  <c r="F1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nipa</author>
    <author>kskim</author>
  </authors>
  <commentList>
    <comment ref="M5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수도권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서울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경기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인천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제외한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지역출신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졸업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인재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A6" authorId="1" shapeId="0" xr:uid="{00000000-0006-0000-0000-000003000000}">
      <text>
        <r>
          <rPr>
            <b/>
            <sz val="12"/>
            <color indexed="81"/>
            <rFont val="돋움"/>
            <family val="3"/>
            <charset val="129"/>
          </rPr>
          <t>예시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제출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삭제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<sst xmlns="http://schemas.openxmlformats.org/spreadsheetml/2006/main" count="82" uniqueCount="68">
  <si>
    <t>(2)
건강
보험</t>
  </si>
  <si>
    <t>2.과제명</t>
    <phoneticPr fontId="2" type="noConversion"/>
  </si>
  <si>
    <t>3.기업명</t>
    <phoneticPr fontId="2" type="noConversion"/>
  </si>
  <si>
    <t>1.번호</t>
    <phoneticPr fontId="2" type="noConversion"/>
  </si>
  <si>
    <t>(YYYY-MM-DD)</t>
    <phoneticPr fontId="2" type="noConversion"/>
  </si>
  <si>
    <t>2.구분</t>
    <phoneticPr fontId="2" type="noConversion"/>
  </si>
  <si>
    <t>3.사업명</t>
    <phoneticPr fontId="2" type="noConversion"/>
  </si>
  <si>
    <t>①신규
②기존</t>
    <phoneticPr fontId="2" type="noConversion"/>
  </si>
  <si>
    <t>①정규직
②비정규직</t>
    <phoneticPr fontId="2" type="noConversion"/>
  </si>
  <si>
    <t>①가입
②미가입</t>
    <phoneticPr fontId="2" type="noConversion"/>
  </si>
  <si>
    <t>4.성명</t>
    <phoneticPr fontId="2" type="noConversion"/>
  </si>
  <si>
    <t>5.생년월일</t>
    <phoneticPr fontId="2" type="noConversion"/>
  </si>
  <si>
    <t>6.성별</t>
    <phoneticPr fontId="2" type="noConversion"/>
  </si>
  <si>
    <t>7.신규
채용여부</t>
    <phoneticPr fontId="2" type="noConversion"/>
  </si>
  <si>
    <t>8.고용
형태</t>
    <phoneticPr fontId="2" type="noConversion"/>
  </si>
  <si>
    <t>9.과제
참여시작일</t>
    <phoneticPr fontId="2" type="noConversion"/>
  </si>
  <si>
    <t>10.과제
참여종료일</t>
    <phoneticPr fontId="2" type="noConversion"/>
  </si>
  <si>
    <t>11.참여율</t>
    <phoneticPr fontId="2" type="noConversion"/>
  </si>
  <si>
    <t>참  여  기  관</t>
    <phoneticPr fontId="2" type="noConversion"/>
  </si>
  <si>
    <t>12.사회보험 가입여부</t>
    <phoneticPr fontId="2" type="noConversion"/>
  </si>
  <si>
    <t>①남
②여</t>
    <phoneticPr fontId="2" type="noConversion"/>
  </si>
  <si>
    <t>(1)
국민
연금</t>
    <phoneticPr fontId="2" type="noConversion"/>
  </si>
  <si>
    <t>(3)
산재
보험</t>
    <phoneticPr fontId="2" type="noConversion"/>
  </si>
  <si>
    <t>(4)
고용
보험</t>
    <phoneticPr fontId="2" type="noConversion"/>
  </si>
  <si>
    <t>7-1.신규
입사일</t>
    <phoneticPr fontId="2" type="noConversion"/>
  </si>
  <si>
    <t>＊신규직원 입사일 기재
(YYYY-MM-DD)</t>
    <phoneticPr fontId="2" type="noConversion"/>
  </si>
  <si>
    <t>＊ 사업명 기재
 형식 : 세부사업명(내역사업명)</t>
    <phoneticPr fontId="2" type="noConversion"/>
  </si>
  <si>
    <t>＊기업명기재
 형식 : ㈜ 제외</t>
    <phoneticPr fontId="2" type="noConversion"/>
  </si>
  <si>
    <t>＊참여인력성명</t>
    <phoneticPr fontId="2" type="noConversion"/>
  </si>
  <si>
    <r>
      <t>참  여  인  력</t>
    </r>
    <r>
      <rPr>
        <b/>
        <sz val="8"/>
        <color theme="1"/>
        <rFont val="맑은 고딕"/>
        <family val="3"/>
        <charset val="129"/>
        <scheme val="minor"/>
      </rPr>
      <t>(*자료 검증이외 개인정보 비공개)</t>
    </r>
    <phoneticPr fontId="2" type="noConversion"/>
  </si>
  <si>
    <t>* 자동
  입력</t>
    <phoneticPr fontId="2" type="noConversion"/>
  </si>
  <si>
    <t>사업(과제) 참여율 기재
형식 : 50%일 경우-&gt;50</t>
    <phoneticPr fontId="2" type="noConversion"/>
  </si>
  <si>
    <t>(계산함수)
(자동계산)</t>
    <phoneticPr fontId="2" type="noConversion"/>
  </si>
  <si>
    <t>5-1.청년여부</t>
    <phoneticPr fontId="2" type="noConversion"/>
  </si>
  <si>
    <r>
      <t xml:space="preserve">증빙체크
형식 : O/X
</t>
    </r>
    <r>
      <rPr>
        <b/>
        <sz val="9"/>
        <color rgb="FFFF0000"/>
        <rFont val="맑은 고딕"/>
        <family val="3"/>
        <charset val="129"/>
        <scheme val="minor"/>
      </rPr>
      <t>* 관련 증빙서류 확인여부</t>
    </r>
    <phoneticPr fontId="2" type="noConversion"/>
  </si>
  <si>
    <t>①지원사업
②용역사업</t>
    <phoneticPr fontId="2" type="noConversion"/>
  </si>
  <si>
    <t>7-2. 신규인력 구분</t>
    <phoneticPr fontId="2" type="noConversion"/>
  </si>
  <si>
    <t>장애인</t>
    <phoneticPr fontId="2" type="noConversion"/>
  </si>
  <si>
    <t>기업소재 
지역인재</t>
    <phoneticPr fontId="2" type="noConversion"/>
  </si>
  <si>
    <t>경력단절 
여성</t>
    <phoneticPr fontId="2" type="noConversion"/>
  </si>
  <si>
    <t>외국인, 
다문화 인재</t>
    <phoneticPr fontId="2" type="noConversion"/>
  </si>
  <si>
    <r>
      <t xml:space="preserve">중장년
(40세이상)
</t>
    </r>
    <r>
      <rPr>
        <sz val="9"/>
        <color rgb="FFFF0000"/>
        <rFont val="맑은 고딕"/>
        <family val="3"/>
        <charset val="129"/>
        <scheme val="minor"/>
      </rPr>
      <t>*자동입력</t>
    </r>
    <phoneticPr fontId="2" type="noConversion"/>
  </si>
  <si>
    <t>2-1. 예산</t>
    <phoneticPr fontId="2" type="noConversion"/>
  </si>
  <si>
    <r>
      <t xml:space="preserve">* 총사업예산
 (정부지원+자부담 포함)
(용역은 계약금액)
</t>
    </r>
    <r>
      <rPr>
        <sz val="10"/>
        <color rgb="FFFF0000"/>
        <rFont val="맑은 고딕"/>
        <family val="3"/>
        <charset val="129"/>
        <scheme val="minor"/>
      </rPr>
      <t>* 단위 : 억원</t>
    </r>
    <phoneticPr fontId="2" type="noConversion"/>
  </si>
  <si>
    <t>＊과제명 기재
 형식 : 지원과제명(용역명)</t>
    <phoneticPr fontId="2" type="noConversion"/>
  </si>
  <si>
    <r>
      <t xml:space="preserve">일자리수
(M/Y)
</t>
    </r>
    <r>
      <rPr>
        <b/>
        <sz val="10"/>
        <color rgb="FFFF0000"/>
        <rFont val="맑은 고딕"/>
        <family val="3"/>
        <charset val="129"/>
        <scheme val="minor"/>
      </rPr>
      <t>*자동
계산</t>
    </r>
    <phoneticPr fontId="2" type="noConversion"/>
  </si>
  <si>
    <t>* 신규 채용인력의 사회가치적 특성
형식 : 해당부분 'O' 표시</t>
    <phoneticPr fontId="2" type="noConversion"/>
  </si>
  <si>
    <t>①지원사업</t>
  </si>
  <si>
    <t>구분</t>
    <phoneticPr fontId="2" type="noConversion"/>
  </si>
  <si>
    <t>전체</t>
    <phoneticPr fontId="2" type="noConversion"/>
  </si>
  <si>
    <t>M/Y</t>
    <phoneticPr fontId="2" type="noConversion"/>
  </si>
  <si>
    <t>직접고용규모</t>
    <phoneticPr fontId="2" type="noConversion"/>
  </si>
  <si>
    <t>총인원수</t>
    <phoneticPr fontId="2" type="noConversion"/>
  </si>
  <si>
    <t>정규직</t>
    <phoneticPr fontId="2" type="noConversion"/>
  </si>
  <si>
    <t>비정규직</t>
    <phoneticPr fontId="2" type="noConversion"/>
  </si>
  <si>
    <t>신규채용규모</t>
    <phoneticPr fontId="2" type="noConversion"/>
  </si>
  <si>
    <t>4대사회보험가입정도</t>
    <phoneticPr fontId="2" type="noConversion"/>
  </si>
  <si>
    <t>고용보험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</si>
  <si>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</si>
  <si>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</si>
  <si>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</si>
  <si>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* 시트1(조사표) 작성시 자동계산됨 (임의수정금지)</t>
    <phoneticPr fontId="2" type="noConversion"/>
  </si>
  <si>
    <t>홍길동</t>
    <phoneticPr fontId="2" type="noConversion"/>
  </si>
  <si>
    <t>X</t>
    <phoneticPr fontId="2" type="noConversion"/>
  </si>
  <si>
    <t>* 필수
  입력</t>
    <phoneticPr fontId="2" type="noConversion"/>
  </si>
  <si>
    <t>디지털 트윈 제품화 전환 개발지원 사업</t>
    <phoneticPr fontId="2" type="noConversion"/>
  </si>
  <si>
    <t>①가입</t>
  </si>
  <si>
    <t>청년
(34세이하)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</si>
</sst>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76" formatCode="0.0"/>
    <numFmt numFmtId="177" formatCode="0;[Red]0"/>
    <numFmt numFmtId="178" formatCode="General\ &quot;명&quot;"/>
    <numFmt numFmtId="179" formatCode="0.0\ &quot;명&quot;"/>
    <numFmt numFmtId="180" formatCode="0.0\ &quot;%&quot;"/>
    <numFmt numFmtId="181" formatCode="0.00;[Red]0.00"/>
    <numFmt numFmtId="182" formatCode="0.0;[Red]0.0"/>
  </numFmts>
  <fonts count="29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sz val="15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sz val="10"/>
      <color rgb="FF3333FF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12"/>
      <color indexed="81"/>
      <name val="Tahoma"/>
      <family val="2"/>
    </font>
    <font>
      <b/>
      <sz val="12"/>
      <color indexed="81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9">
    <xf numFmtId="0" fontId="0" fillId="0" borderId="0" xfId="0">
      <alignment vertical="center"/>
    </xf>
    <xf numFmtId="0" fontId="5" fillId="0" borderId="0" xfId="0" applyFont="1">
      <alignment vertical="center"/>
    </xf>
    <xf numFmtId="49" fontId="8" fillId="4" borderId="6" xfId="1" applyNumberFormat="1" applyFont="1" applyFill="1" applyBorder="1" applyAlignment="1">
      <alignment horizontal="center" vertical="center" wrapText="1"/>
    </xf>
    <xf numFmtId="49" fontId="8" fillId="4" borderId="13" xfId="1" applyNumberFormat="1" applyFont="1" applyFill="1" applyBorder="1" applyAlignment="1">
      <alignment horizontal="center" vertical="center" wrapText="1"/>
    </xf>
    <xf numFmtId="49" fontId="8" fillId="4" borderId="22" xfId="1" applyNumberFormat="1" applyFont="1" applyFill="1" applyBorder="1" applyAlignment="1">
      <alignment horizontal="center" vertical="center" wrapText="1"/>
    </xf>
    <xf numFmtId="49" fontId="8" fillId="2" borderId="6" xfId="1" applyNumberFormat="1" applyFont="1" applyFill="1" applyBorder="1" applyAlignment="1">
      <alignment horizontal="center" vertical="center" wrapText="1"/>
    </xf>
    <xf numFmtId="49" fontId="8" fillId="2" borderId="3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8" fillId="2" borderId="27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3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Protection="1">
      <alignment vertical="center"/>
      <protection hidden="1"/>
    </xf>
    <xf numFmtId="49" fontId="9" fillId="5" borderId="1" xfId="1" applyNumberFormat="1" applyFont="1" applyFill="1" applyBorder="1" applyAlignment="1">
      <alignment horizontal="center" vertical="center" wrapText="1"/>
    </xf>
    <xf numFmtId="49" fontId="9" fillId="5" borderId="9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14" fontId="8" fillId="2" borderId="3" xfId="1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4" fontId="5" fillId="0" borderId="0" xfId="0" applyNumberFormat="1" applyFont="1">
      <alignment vertical="center"/>
    </xf>
    <xf numFmtId="177" fontId="8" fillId="2" borderId="3" xfId="1" applyNumberFormat="1" applyFont="1" applyFill="1" applyBorder="1" applyAlignment="1">
      <alignment horizontal="center" vertical="center" wrapText="1"/>
    </xf>
    <xf numFmtId="177" fontId="5" fillId="0" borderId="0" xfId="0" applyNumberFormat="1" applyFont="1">
      <alignment vertical="center"/>
    </xf>
    <xf numFmtId="49" fontId="9" fillId="5" borderId="38" xfId="1" applyNumberFormat="1" applyFont="1" applyFill="1" applyBorder="1" applyAlignment="1" applyProtection="1">
      <alignment horizontal="center" vertical="center" wrapText="1"/>
      <protection hidden="1"/>
    </xf>
    <xf numFmtId="0" fontId="11" fillId="5" borderId="1" xfId="0" applyFont="1" applyFill="1" applyBorder="1" applyAlignment="1">
      <alignment horizontal="center" vertical="center" wrapText="1"/>
    </xf>
    <xf numFmtId="49" fontId="8" fillId="4" borderId="44" xfId="1" applyNumberFormat="1" applyFont="1" applyFill="1" applyBorder="1" applyAlignment="1">
      <alignment horizontal="center" vertical="center" wrapText="1"/>
    </xf>
    <xf numFmtId="177" fontId="8" fillId="4" borderId="3" xfId="1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7" fillId="0" borderId="0" xfId="0" applyFont="1" applyBorder="1">
      <alignment vertical="center"/>
    </xf>
    <xf numFmtId="0" fontId="20" fillId="0" borderId="0" xfId="0" applyFont="1" applyFill="1" applyBorder="1">
      <alignment vertical="center"/>
    </xf>
    <xf numFmtId="0" fontId="17" fillId="0" borderId="0" xfId="0" applyFont="1" applyFill="1" applyBorder="1">
      <alignment vertical="center"/>
    </xf>
    <xf numFmtId="0" fontId="17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178" fontId="21" fillId="0" borderId="1" xfId="0" applyNumberFormat="1" applyFont="1" applyBorder="1" applyAlignment="1">
      <alignment horizontal="center" vertical="center"/>
    </xf>
    <xf numFmtId="180" fontId="21" fillId="0" borderId="1" xfId="0" applyNumberFormat="1" applyFont="1" applyBorder="1">
      <alignment vertical="center"/>
    </xf>
    <xf numFmtId="179" fontId="21" fillId="0" borderId="1" xfId="0" applyNumberFormat="1" applyFont="1" applyBorder="1" applyAlignment="1">
      <alignment horizontal="center" vertical="center"/>
    </xf>
    <xf numFmtId="180" fontId="21" fillId="0" borderId="49" xfId="0" applyNumberFormat="1" applyFont="1" applyBorder="1">
      <alignment vertical="center"/>
    </xf>
    <xf numFmtId="0" fontId="21" fillId="4" borderId="9" xfId="0" applyFont="1" applyFill="1" applyBorder="1" applyAlignment="1">
      <alignment horizontal="center" vertical="center"/>
    </xf>
    <xf numFmtId="178" fontId="21" fillId="0" borderId="9" xfId="0" applyNumberFormat="1" applyFont="1" applyBorder="1" applyAlignment="1">
      <alignment horizontal="center" vertical="center"/>
    </xf>
    <xf numFmtId="180" fontId="21" fillId="0" borderId="9" xfId="0" applyNumberFormat="1" applyFont="1" applyBorder="1">
      <alignment vertical="center"/>
    </xf>
    <xf numFmtId="179" fontId="21" fillId="0" borderId="9" xfId="0" applyNumberFormat="1" applyFont="1" applyBorder="1" applyAlignment="1">
      <alignment horizontal="center" vertical="center"/>
    </xf>
    <xf numFmtId="180" fontId="21" fillId="0" borderId="50" xfId="0" applyNumberFormat="1" applyFont="1" applyBorder="1">
      <alignment vertical="center"/>
    </xf>
    <xf numFmtId="176" fontId="24" fillId="0" borderId="0" xfId="0" applyNumberFormat="1" applyFont="1" applyFill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176" fontId="24" fillId="0" borderId="0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vertical="center"/>
    </xf>
    <xf numFmtId="181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/>
    </xf>
    <xf numFmtId="177" fontId="5" fillId="0" borderId="1" xfId="0" applyNumberFormat="1" applyFont="1" applyFill="1" applyBorder="1" applyAlignment="1">
      <alignment horizontal="center"/>
    </xf>
    <xf numFmtId="0" fontId="25" fillId="0" borderId="7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/>
    </xf>
    <xf numFmtId="177" fontId="25" fillId="0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15" fillId="0" borderId="41" xfId="0" applyFont="1" applyFill="1" applyBorder="1" applyAlignment="1">
      <alignment horizontal="center" vertical="center"/>
    </xf>
    <xf numFmtId="182" fontId="25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49" fontId="10" fillId="5" borderId="5" xfId="1" applyNumberFormat="1" applyFont="1" applyFill="1" applyBorder="1" applyAlignment="1" applyProtection="1">
      <alignment horizontal="center" vertical="center" wrapText="1"/>
      <protection hidden="1"/>
    </xf>
    <xf numFmtId="49" fontId="10" fillId="5" borderId="34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35" xfId="1" applyNumberFormat="1" applyFont="1" applyFill="1" applyBorder="1" applyAlignment="1">
      <alignment horizontal="center" vertical="center" wrapText="1"/>
    </xf>
    <xf numFmtId="49" fontId="9" fillId="5" borderId="33" xfId="1" applyNumberFormat="1" applyFont="1" applyFill="1" applyBorder="1" applyAlignment="1">
      <alignment horizontal="center" vertical="center" wrapText="1"/>
    </xf>
    <xf numFmtId="49" fontId="9" fillId="5" borderId="17" xfId="1" applyNumberFormat="1" applyFont="1" applyFill="1" applyBorder="1" applyAlignment="1">
      <alignment horizontal="center" vertical="center" wrapText="1"/>
    </xf>
    <xf numFmtId="49" fontId="9" fillId="5" borderId="36" xfId="1" applyNumberFormat="1" applyFont="1" applyFill="1" applyBorder="1" applyAlignment="1">
      <alignment horizontal="center" vertical="center" wrapText="1"/>
    </xf>
    <xf numFmtId="49" fontId="9" fillId="5" borderId="37" xfId="1" applyNumberFormat="1" applyFont="1" applyFill="1" applyBorder="1" applyAlignment="1">
      <alignment horizontal="center" vertical="center" wrapText="1"/>
    </xf>
    <xf numFmtId="49" fontId="9" fillId="5" borderId="18" xfId="1" applyNumberFormat="1" applyFont="1" applyFill="1" applyBorder="1" applyAlignment="1">
      <alignment horizontal="center" vertical="center" wrapText="1"/>
    </xf>
    <xf numFmtId="49" fontId="8" fillId="2" borderId="4" xfId="1" applyNumberFormat="1" applyFont="1" applyFill="1" applyBorder="1" applyAlignment="1">
      <alignment horizontal="center" vertical="center" wrapText="1"/>
    </xf>
    <xf numFmtId="49" fontId="8" fillId="2" borderId="27" xfId="1" applyNumberFormat="1" applyFont="1" applyFill="1" applyBorder="1" applyAlignment="1">
      <alignment horizontal="center" vertical="center" wrapText="1"/>
    </xf>
    <xf numFmtId="49" fontId="8" fillId="2" borderId="13" xfId="1" applyNumberFormat="1" applyFont="1" applyFill="1" applyBorder="1" applyAlignment="1">
      <alignment horizontal="center" vertical="center" wrapText="1"/>
    </xf>
    <xf numFmtId="49" fontId="4" fillId="7" borderId="32" xfId="0" applyNumberFormat="1" applyFont="1" applyFill="1" applyBorder="1" applyAlignment="1">
      <alignment horizontal="center" vertical="center" wrapText="1"/>
    </xf>
    <xf numFmtId="49" fontId="4" fillId="7" borderId="29" xfId="0" applyNumberFormat="1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44" xfId="0" applyFont="1" applyFill="1" applyBorder="1" applyAlignment="1">
      <alignment horizontal="center" vertical="center"/>
    </xf>
    <xf numFmtId="0" fontId="8" fillId="6" borderId="45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49" fontId="9" fillId="5" borderId="14" xfId="1" applyNumberFormat="1" applyFont="1" applyFill="1" applyBorder="1" applyAlignment="1">
      <alignment horizontal="center" vertical="center" wrapText="1"/>
    </xf>
    <xf numFmtId="49" fontId="9" fillId="5" borderId="21" xfId="1" applyNumberFormat="1" applyFont="1" applyFill="1" applyBorder="1" applyAlignment="1">
      <alignment horizontal="center" vertical="center" wrapText="1"/>
    </xf>
    <xf numFmtId="177" fontId="9" fillId="5" borderId="1" xfId="1" applyNumberFormat="1" applyFont="1" applyFill="1" applyBorder="1" applyAlignment="1">
      <alignment horizontal="center" vertical="center" wrapText="1"/>
    </xf>
    <xf numFmtId="177" fontId="9" fillId="5" borderId="9" xfId="1" applyNumberFormat="1" applyFont="1" applyFill="1" applyBorder="1" applyAlignment="1">
      <alignment horizontal="center" vertical="center" wrapText="1"/>
    </xf>
    <xf numFmtId="14" fontId="9" fillId="5" borderId="1" xfId="1" applyNumberFormat="1" applyFont="1" applyFill="1" applyBorder="1" applyAlignment="1">
      <alignment horizontal="center" vertical="center" wrapText="1"/>
    </xf>
    <xf numFmtId="14" fontId="9" fillId="5" borderId="9" xfId="1" applyNumberFormat="1" applyFont="1" applyFill="1" applyBorder="1" applyAlignment="1">
      <alignment horizontal="center" vertical="center" wrapText="1"/>
    </xf>
    <xf numFmtId="49" fontId="8" fillId="3" borderId="28" xfId="1" applyNumberFormat="1" applyFont="1" applyFill="1" applyBorder="1" applyAlignment="1">
      <alignment horizontal="center" vertical="center" wrapText="1"/>
    </xf>
    <xf numFmtId="49" fontId="8" fillId="3" borderId="30" xfId="1" applyNumberFormat="1" applyFont="1" applyFill="1" applyBorder="1" applyAlignment="1">
      <alignment horizontal="center" vertical="center" wrapText="1"/>
    </xf>
    <xf numFmtId="49" fontId="8" fillId="3" borderId="39" xfId="1" applyNumberFormat="1" applyFont="1" applyFill="1" applyBorder="1" applyAlignment="1">
      <alignment horizontal="center" vertical="center" wrapText="1"/>
    </xf>
    <xf numFmtId="49" fontId="15" fillId="5" borderId="19" xfId="1" applyNumberFormat="1" applyFont="1" applyFill="1" applyBorder="1" applyAlignment="1">
      <alignment horizontal="center" vertical="center" wrapText="1"/>
    </xf>
    <xf numFmtId="49" fontId="15" fillId="5" borderId="20" xfId="1" applyNumberFormat="1" applyFont="1" applyFill="1" applyBorder="1" applyAlignment="1">
      <alignment horizontal="center" vertical="center" wrapText="1"/>
    </xf>
    <xf numFmtId="49" fontId="15" fillId="5" borderId="25" xfId="1" applyNumberFormat="1" applyFont="1" applyFill="1" applyBorder="1" applyAlignment="1">
      <alignment horizontal="center" vertical="center" wrapText="1"/>
    </xf>
    <xf numFmtId="49" fontId="6" fillId="5" borderId="46" xfId="1" applyNumberFormat="1" applyFont="1" applyFill="1" applyBorder="1" applyAlignment="1">
      <alignment horizontal="left" vertical="center" wrapText="1"/>
    </xf>
    <xf numFmtId="49" fontId="8" fillId="5" borderId="2" xfId="1" applyNumberFormat="1" applyFont="1" applyFill="1" applyBorder="1" applyAlignment="1">
      <alignment horizontal="left" vertical="center" wrapText="1"/>
    </xf>
    <xf numFmtId="49" fontId="8" fillId="5" borderId="47" xfId="1" applyNumberFormat="1" applyFont="1" applyFill="1" applyBorder="1" applyAlignment="1">
      <alignment horizontal="left" vertical="center" wrapText="1"/>
    </xf>
    <xf numFmtId="49" fontId="6" fillId="5" borderId="14" xfId="1" applyNumberFormat="1" applyFont="1" applyFill="1" applyBorder="1" applyAlignment="1">
      <alignment horizontal="left" vertical="center" wrapText="1"/>
    </xf>
    <xf numFmtId="49" fontId="6" fillId="5" borderId="15" xfId="1" applyNumberFormat="1" applyFont="1" applyFill="1" applyBorder="1" applyAlignment="1">
      <alignment horizontal="left" vertical="center" wrapText="1"/>
    </xf>
    <xf numFmtId="49" fontId="6" fillId="5" borderId="21" xfId="1" applyNumberFormat="1" applyFont="1" applyFill="1" applyBorder="1" applyAlignment="1">
      <alignment horizontal="left" vertical="center" wrapText="1"/>
    </xf>
    <xf numFmtId="49" fontId="12" fillId="5" borderId="1" xfId="1" applyNumberFormat="1" applyFont="1" applyFill="1" applyBorder="1" applyAlignment="1">
      <alignment horizontal="center" vertical="center" wrapText="1"/>
    </xf>
    <xf numFmtId="49" fontId="12" fillId="5" borderId="9" xfId="1" applyNumberFormat="1" applyFont="1" applyFill="1" applyBorder="1" applyAlignment="1">
      <alignment horizontal="center" vertical="center" wrapText="1"/>
    </xf>
    <xf numFmtId="49" fontId="6" fillId="5" borderId="35" xfId="1" applyNumberFormat="1" applyFont="1" applyFill="1" applyBorder="1" applyAlignment="1">
      <alignment horizontal="center" vertical="center" wrapText="1"/>
    </xf>
    <xf numFmtId="49" fontId="6" fillId="5" borderId="42" xfId="1" applyNumberFormat="1" applyFont="1" applyFill="1" applyBorder="1" applyAlignment="1">
      <alignment horizontal="center" vertical="center" wrapText="1"/>
    </xf>
    <xf numFmtId="49" fontId="6" fillId="5" borderId="43" xfId="1" applyNumberFormat="1" applyFont="1" applyFill="1" applyBorder="1" applyAlignment="1">
      <alignment horizontal="center" vertical="center" wrapText="1"/>
    </xf>
    <xf numFmtId="177" fontId="6" fillId="5" borderId="14" xfId="1" applyNumberFormat="1" applyFont="1" applyFill="1" applyBorder="1" applyAlignment="1">
      <alignment horizontal="center" vertical="center" wrapText="1"/>
    </xf>
    <xf numFmtId="177" fontId="6" fillId="5" borderId="15" xfId="1" applyNumberFormat="1" applyFont="1" applyFill="1" applyBorder="1" applyAlignment="1">
      <alignment horizontal="center" vertical="center" wrapText="1"/>
    </xf>
    <xf numFmtId="177" fontId="6" fillId="5" borderId="21" xfId="1" applyNumberFormat="1" applyFont="1" applyFill="1" applyBorder="1" applyAlignment="1">
      <alignment horizontal="center" vertical="center" wrapText="1"/>
    </xf>
    <xf numFmtId="49" fontId="6" fillId="5" borderId="1" xfId="1" applyNumberFormat="1" applyFont="1" applyFill="1" applyBorder="1" applyAlignment="1">
      <alignment horizontal="center" vertical="center" wrapText="1"/>
    </xf>
    <xf numFmtId="49" fontId="6" fillId="5" borderId="9" xfId="1" applyNumberFormat="1" applyFont="1" applyFill="1" applyBorder="1" applyAlignment="1">
      <alignment horizontal="center" vertical="center" wrapText="1"/>
    </xf>
    <xf numFmtId="49" fontId="6" fillId="5" borderId="23" xfId="1" applyNumberFormat="1" applyFont="1" applyFill="1" applyBorder="1" applyAlignment="1">
      <alignment horizontal="left" vertical="center" wrapText="1"/>
    </xf>
    <xf numFmtId="49" fontId="6" fillId="5" borderId="24" xfId="1" applyNumberFormat="1" applyFont="1" applyFill="1" applyBorder="1" applyAlignment="1">
      <alignment horizontal="left" vertical="center" wrapText="1"/>
    </xf>
    <xf numFmtId="49" fontId="6" fillId="5" borderId="26" xfId="1" applyNumberFormat="1" applyFont="1" applyFill="1" applyBorder="1" applyAlignment="1">
      <alignment horizontal="left" vertical="center" wrapText="1"/>
    </xf>
    <xf numFmtId="49" fontId="9" fillId="5" borderId="7" xfId="1" applyNumberFormat="1" applyFont="1" applyFill="1" applyBorder="1" applyAlignment="1">
      <alignment horizontal="center" vertical="center" wrapText="1"/>
    </xf>
    <xf numFmtId="49" fontId="9" fillId="5" borderId="8" xfId="1" applyNumberFormat="1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 wrapText="1"/>
    </xf>
    <xf numFmtId="49" fontId="6" fillId="5" borderId="31" xfId="1" applyNumberFormat="1" applyFont="1" applyFill="1" applyBorder="1" applyAlignment="1">
      <alignment horizontal="center" vertical="center" wrapText="1"/>
    </xf>
    <xf numFmtId="49" fontId="6" fillId="5" borderId="16" xfId="1" applyNumberFormat="1" applyFont="1" applyFill="1" applyBorder="1" applyAlignment="1">
      <alignment horizontal="center" vertical="center" wrapText="1"/>
    </xf>
    <xf numFmtId="49" fontId="6" fillId="5" borderId="40" xfId="1" applyNumberFormat="1" applyFont="1" applyFill="1" applyBorder="1" applyAlignment="1">
      <alignment horizontal="center" vertical="center" wrapText="1"/>
    </xf>
    <xf numFmtId="178" fontId="21" fillId="0" borderId="1" xfId="0" applyNumberFormat="1" applyFont="1" applyBorder="1" applyAlignment="1">
      <alignment horizontal="center" vertical="center"/>
    </xf>
    <xf numFmtId="179" fontId="21" fillId="0" borderId="5" xfId="0" applyNumberFormat="1" applyFont="1" applyBorder="1" applyAlignment="1">
      <alignment horizontal="center" vertical="center"/>
    </xf>
    <xf numFmtId="179" fontId="21" fillId="0" borderId="34" xfId="0" applyNumberFormat="1" applyFont="1" applyBorder="1" applyAlignment="1">
      <alignment horizontal="center"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0" fontId="21" fillId="4" borderId="48" xfId="0" applyFont="1" applyFill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55"/>
  <sheetViews>
    <sheetView tabSelected="1" zoomScale="70" zoomScaleNormal="70" workbookViewId="0">
      <pane ySplit="5" topLeftCell="A6" activePane="bottomLeft" state="frozen"/>
      <selection pane="bottomLeft" activeCell="K11" sqref="K11"/>
    </sheetView>
  </sheetViews>
  <sheetFormatPr defaultColWidth="8.875" defaultRowHeight="13.5" x14ac:dyDescent="0.3"/>
  <cols>
    <col min="1" max="1" width="7" style="1" customWidth="1"/>
    <col min="2" max="2" width="11.875" style="15" customWidth="1"/>
    <col min="3" max="3" width="41.125" style="15" customWidth="1"/>
    <col min="4" max="4" width="45.125" style="15" customWidth="1"/>
    <col min="5" max="5" width="14.875" style="21" customWidth="1"/>
    <col min="6" max="6" width="15.375" style="15" customWidth="1"/>
    <col min="7" max="7" width="12.125" style="14" customWidth="1"/>
    <col min="8" max="8" width="11.625" style="18" customWidth="1"/>
    <col min="9" max="9" width="11.5" style="7" customWidth="1"/>
    <col min="10" max="10" width="6.5" style="15" customWidth="1"/>
    <col min="11" max="11" width="9.5" style="15" customWidth="1"/>
    <col min="12" max="12" width="13.875" style="19" customWidth="1"/>
    <col min="13" max="13" width="7.125" style="15" customWidth="1"/>
    <col min="14" max="14" width="7.5" style="15" customWidth="1"/>
    <col min="15" max="15" width="8.625" style="15" bestFit="1" customWidth="1"/>
    <col min="16" max="16" width="8" style="15" customWidth="1"/>
    <col min="17" max="17" width="9.75" style="15" bestFit="1" customWidth="1"/>
    <col min="18" max="18" width="10.375" style="15" customWidth="1"/>
    <col min="19" max="19" width="10.125" style="19" customWidth="1"/>
    <col min="20" max="20" width="10.5" style="19" customWidth="1"/>
    <col min="21" max="21" width="10.5" style="21" customWidth="1"/>
    <col min="22" max="22" width="9.5" style="15" customWidth="1"/>
    <col min="23" max="25" width="8.375" style="15" customWidth="1"/>
    <col min="26" max="27" width="5.125" style="10" hidden="1" customWidth="1"/>
    <col min="28" max="28" width="9.125" style="1" bestFit="1" customWidth="1"/>
    <col min="29" max="29" width="11.125" style="15" customWidth="1"/>
    <col min="30" max="16384" width="8.875" style="1"/>
  </cols>
  <sheetData>
    <row r="1" spans="1:29" ht="21" customHeight="1" thickBot="1" x14ac:dyDescent="0.35">
      <c r="A1" s="85" t="s">
        <v>18</v>
      </c>
      <c r="B1" s="86"/>
      <c r="C1" s="87"/>
      <c r="D1" s="87"/>
      <c r="E1" s="87"/>
      <c r="F1" s="88"/>
      <c r="G1" s="89" t="s">
        <v>29</v>
      </c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1"/>
      <c r="AC1" s="83" t="s">
        <v>34</v>
      </c>
    </row>
    <row r="2" spans="1:29" ht="30.75" customHeight="1" x14ac:dyDescent="0.3">
      <c r="A2" s="2" t="s">
        <v>3</v>
      </c>
      <c r="B2" s="24" t="s">
        <v>5</v>
      </c>
      <c r="C2" s="2" t="s">
        <v>6</v>
      </c>
      <c r="D2" s="3" t="s">
        <v>1</v>
      </c>
      <c r="E2" s="25" t="s">
        <v>42</v>
      </c>
      <c r="F2" s="4" t="s">
        <v>2</v>
      </c>
      <c r="G2" s="5" t="s">
        <v>10</v>
      </c>
      <c r="H2" s="16" t="s">
        <v>11</v>
      </c>
      <c r="I2" s="6" t="s">
        <v>33</v>
      </c>
      <c r="J2" s="6" t="s">
        <v>12</v>
      </c>
      <c r="K2" s="6" t="s">
        <v>13</v>
      </c>
      <c r="L2" s="16" t="s">
        <v>24</v>
      </c>
      <c r="M2" s="80" t="s">
        <v>36</v>
      </c>
      <c r="N2" s="81"/>
      <c r="O2" s="81"/>
      <c r="P2" s="81"/>
      <c r="Q2" s="82"/>
      <c r="R2" s="6" t="s">
        <v>14</v>
      </c>
      <c r="S2" s="16" t="s">
        <v>15</v>
      </c>
      <c r="T2" s="16" t="s">
        <v>16</v>
      </c>
      <c r="U2" s="20" t="s">
        <v>17</v>
      </c>
      <c r="V2" s="80" t="s">
        <v>19</v>
      </c>
      <c r="W2" s="81"/>
      <c r="X2" s="81"/>
      <c r="Y2" s="82"/>
      <c r="Z2" s="8"/>
      <c r="AA2" s="8"/>
      <c r="AB2" s="98" t="s">
        <v>45</v>
      </c>
      <c r="AC2" s="84"/>
    </row>
    <row r="3" spans="1:29" ht="41.45" customHeight="1" x14ac:dyDescent="0.3">
      <c r="A3" s="101" t="s">
        <v>64</v>
      </c>
      <c r="B3" s="112" t="s">
        <v>35</v>
      </c>
      <c r="C3" s="104" t="s">
        <v>26</v>
      </c>
      <c r="D3" s="107" t="s">
        <v>44</v>
      </c>
      <c r="E3" s="115" t="s">
        <v>43</v>
      </c>
      <c r="F3" s="120" t="s">
        <v>27</v>
      </c>
      <c r="G3" s="123" t="s">
        <v>28</v>
      </c>
      <c r="H3" s="96" t="s">
        <v>4</v>
      </c>
      <c r="I3" s="23" t="s">
        <v>67</v>
      </c>
      <c r="J3" s="127" t="s">
        <v>20</v>
      </c>
      <c r="K3" s="125" t="s">
        <v>7</v>
      </c>
      <c r="L3" s="96" t="s">
        <v>25</v>
      </c>
      <c r="M3" s="74" t="s">
        <v>46</v>
      </c>
      <c r="N3" s="75"/>
      <c r="O3" s="75"/>
      <c r="P3" s="75"/>
      <c r="Q3" s="76"/>
      <c r="R3" s="118" t="s">
        <v>8</v>
      </c>
      <c r="S3" s="96" t="s">
        <v>4</v>
      </c>
      <c r="T3" s="96" t="s">
        <v>4</v>
      </c>
      <c r="U3" s="94" t="s">
        <v>31</v>
      </c>
      <c r="V3" s="11" t="s">
        <v>21</v>
      </c>
      <c r="W3" s="11" t="s">
        <v>0</v>
      </c>
      <c r="X3" s="11" t="s">
        <v>22</v>
      </c>
      <c r="Y3" s="11" t="s">
        <v>23</v>
      </c>
      <c r="Z3" s="72" t="s">
        <v>32</v>
      </c>
      <c r="AA3" s="73"/>
      <c r="AB3" s="99"/>
      <c r="AC3" s="84"/>
    </row>
    <row r="4" spans="1:29" ht="11.45" customHeight="1" x14ac:dyDescent="0.3">
      <c r="A4" s="102"/>
      <c r="B4" s="113"/>
      <c r="C4" s="105"/>
      <c r="D4" s="108"/>
      <c r="E4" s="116"/>
      <c r="F4" s="121"/>
      <c r="G4" s="123"/>
      <c r="H4" s="96"/>
      <c r="I4" s="110" t="s">
        <v>30</v>
      </c>
      <c r="J4" s="127"/>
      <c r="K4" s="125"/>
      <c r="L4" s="96"/>
      <c r="M4" s="77"/>
      <c r="N4" s="78"/>
      <c r="O4" s="78"/>
      <c r="P4" s="78"/>
      <c r="Q4" s="79"/>
      <c r="R4" s="118"/>
      <c r="S4" s="96"/>
      <c r="T4" s="96"/>
      <c r="U4" s="94"/>
      <c r="V4" s="92" t="s">
        <v>9</v>
      </c>
      <c r="W4" s="92" t="s">
        <v>9</v>
      </c>
      <c r="X4" s="92" t="s">
        <v>9</v>
      </c>
      <c r="Y4" s="92" t="s">
        <v>9</v>
      </c>
      <c r="Z4" s="9"/>
      <c r="AA4" s="9"/>
      <c r="AB4" s="99"/>
      <c r="AC4" s="84"/>
    </row>
    <row r="5" spans="1:29" ht="41.45" customHeight="1" thickBot="1" x14ac:dyDescent="0.35">
      <c r="A5" s="103"/>
      <c r="B5" s="114"/>
      <c r="C5" s="106"/>
      <c r="D5" s="109"/>
      <c r="E5" s="117"/>
      <c r="F5" s="122"/>
      <c r="G5" s="124"/>
      <c r="H5" s="97"/>
      <c r="I5" s="111"/>
      <c r="J5" s="128"/>
      <c r="K5" s="126"/>
      <c r="L5" s="97"/>
      <c r="M5" s="12" t="s">
        <v>38</v>
      </c>
      <c r="N5" s="12" t="s">
        <v>37</v>
      </c>
      <c r="O5" s="12" t="s">
        <v>41</v>
      </c>
      <c r="P5" s="12" t="s">
        <v>39</v>
      </c>
      <c r="Q5" s="12" t="s">
        <v>40</v>
      </c>
      <c r="R5" s="119"/>
      <c r="S5" s="97"/>
      <c r="T5" s="97"/>
      <c r="U5" s="95"/>
      <c r="V5" s="93"/>
      <c r="W5" s="93"/>
      <c r="X5" s="93"/>
      <c r="Y5" s="93"/>
      <c r="Z5" s="22"/>
      <c r="AA5" s="22"/>
      <c r="AB5" s="100"/>
      <c r="AC5" s="84"/>
    </row>
    <row r="6" spans="1:29" s="7" customFormat="1" x14ac:dyDescent="0.25">
      <c r="A6" s="61">
        <v>1</v>
      </c>
      <c r="B6" s="63" t="s">
        <v>47</v>
      </c>
      <c r="C6" s="64" t="s">
        <v>65</v>
      </c>
      <c r="D6" s="64"/>
      <c r="E6" s="70"/>
      <c r="F6" s="64"/>
      <c r="G6" s="64" t="s">
        <v>62</v>
      </c>
      <c r="H6" s="65">
        <v>31745</v>
      </c>
      <c r="I6" s="68" t="str">
        <f>IF(H6&gt;=(DATE(1990,1,1)),"O","X")</f>
        <v>X</v>
      </c>
      <c r="J6" s="64"/>
      <c r="K6" s="64"/>
      <c r="L6" s="65"/>
      <c r="M6" s="64" t="s">
        <v>63</v>
      </c>
      <c r="N6" s="64" t="s">
        <v>63</v>
      </c>
      <c r="O6" s="69" t="str">
        <f>IF(H6&gt;=(DATE(1984,1,1)),"X","O")</f>
        <v>X</v>
      </c>
      <c r="P6" s="64" t="s">
        <v>63</v>
      </c>
      <c r="Q6" s="64" t="s">
        <v>63</v>
      </c>
      <c r="R6" s="63"/>
      <c r="S6" s="66">
        <v>44287</v>
      </c>
      <c r="T6" s="66">
        <v>44561</v>
      </c>
      <c r="U6" s="67">
        <v>80</v>
      </c>
      <c r="V6" s="64" t="s">
        <v>66</v>
      </c>
      <c r="W6" s="64" t="s">
        <v>66</v>
      </c>
      <c r="X6" s="64" t="s">
        <v>66</v>
      </c>
      <c r="Y6" s="64" t="s">
        <v>66</v>
      </c>
      <c r="Z6" s="53">
        <f t="shared" ref="Z6:Z10" si="0">(12*(T6-S6))/365</f>
        <v>9.0082191780821912</v>
      </c>
      <c r="AA6" s="53">
        <f t="shared" ref="AA6:AA10" si="1">ROUND(Z6,1)</f>
        <v>9</v>
      </c>
      <c r="AB6" s="71">
        <f t="shared" ref="AB6:AB10" si="2">1*(AA6/12)*(U6/100)</f>
        <v>0.60000000000000009</v>
      </c>
      <c r="AC6" s="56"/>
    </row>
    <row r="7" spans="1:29" x14ac:dyDescent="0.25">
      <c r="A7" s="61"/>
      <c r="B7" s="63"/>
      <c r="C7" s="54"/>
      <c r="D7" s="54"/>
      <c r="E7" s="55"/>
      <c r="F7" s="56"/>
      <c r="G7" s="56"/>
      <c r="H7" s="57"/>
      <c r="I7" s="68" t="str">
        <f t="shared" ref="I7:I55" si="3">IF(H7&gt;=(DATE(1990,1,1)),"O","X")</f>
        <v>X</v>
      </c>
      <c r="J7" s="64"/>
      <c r="K7" s="64"/>
      <c r="L7" s="59"/>
      <c r="M7" s="56"/>
      <c r="N7" s="56"/>
      <c r="O7" s="69" t="str">
        <f t="shared" ref="O7:O55" si="4">IF(H7&gt;=(DATE(1984,1,1)),"X","O")</f>
        <v>O</v>
      </c>
      <c r="P7" s="56"/>
      <c r="Q7" s="56"/>
      <c r="R7" s="63"/>
      <c r="S7" s="59"/>
      <c r="T7" s="59"/>
      <c r="U7" s="60"/>
      <c r="V7" s="64"/>
      <c r="W7" s="64"/>
      <c r="X7" s="64"/>
      <c r="Y7" s="64"/>
      <c r="Z7" s="53">
        <f t="shared" si="0"/>
        <v>0</v>
      </c>
      <c r="AA7" s="53">
        <f t="shared" si="1"/>
        <v>0</v>
      </c>
      <c r="AB7" s="71">
        <f t="shared" si="2"/>
        <v>0</v>
      </c>
      <c r="AC7" s="56"/>
    </row>
    <row r="8" spans="1:29" x14ac:dyDescent="0.25">
      <c r="A8" s="61"/>
      <c r="B8" s="63"/>
      <c r="C8" s="54"/>
      <c r="D8" s="54"/>
      <c r="E8" s="55"/>
      <c r="F8" s="56"/>
      <c r="G8" s="56"/>
      <c r="H8" s="57"/>
      <c r="I8" s="68" t="str">
        <f t="shared" si="3"/>
        <v>X</v>
      </c>
      <c r="J8" s="64"/>
      <c r="K8" s="64"/>
      <c r="L8" s="59"/>
      <c r="M8" s="58"/>
      <c r="N8" s="56"/>
      <c r="O8" s="69" t="str">
        <f t="shared" si="4"/>
        <v>O</v>
      </c>
      <c r="P8" s="56"/>
      <c r="Q8" s="56"/>
      <c r="R8" s="63"/>
      <c r="S8" s="59"/>
      <c r="T8" s="59"/>
      <c r="U8" s="60"/>
      <c r="V8" s="64"/>
      <c r="W8" s="64"/>
      <c r="X8" s="64"/>
      <c r="Y8" s="64"/>
      <c r="Z8" s="53">
        <f t="shared" si="0"/>
        <v>0</v>
      </c>
      <c r="AA8" s="53">
        <f t="shared" si="1"/>
        <v>0</v>
      </c>
      <c r="AB8" s="71">
        <f t="shared" si="2"/>
        <v>0</v>
      </c>
      <c r="AC8" s="56"/>
    </row>
    <row r="9" spans="1:29" x14ac:dyDescent="0.25">
      <c r="A9" s="61"/>
      <c r="B9" s="63"/>
      <c r="C9" s="54"/>
      <c r="D9" s="54"/>
      <c r="E9" s="55"/>
      <c r="F9" s="56"/>
      <c r="G9" s="56"/>
      <c r="H9" s="57"/>
      <c r="I9" s="68" t="str">
        <f t="shared" si="3"/>
        <v>X</v>
      </c>
      <c r="J9" s="64"/>
      <c r="K9" s="64"/>
      <c r="L9" s="59"/>
      <c r="M9" s="58"/>
      <c r="N9" s="56"/>
      <c r="O9" s="69" t="str">
        <f t="shared" si="4"/>
        <v>O</v>
      </c>
      <c r="P9" s="56"/>
      <c r="Q9" s="56"/>
      <c r="R9" s="63"/>
      <c r="S9" s="59"/>
      <c r="T9" s="59"/>
      <c r="U9" s="60"/>
      <c r="V9" s="64"/>
      <c r="W9" s="64"/>
      <c r="X9" s="64"/>
      <c r="Y9" s="64"/>
      <c r="Z9" s="53">
        <f t="shared" si="0"/>
        <v>0</v>
      </c>
      <c r="AA9" s="53">
        <f t="shared" si="1"/>
        <v>0</v>
      </c>
      <c r="AB9" s="71">
        <f t="shared" si="2"/>
        <v>0</v>
      </c>
      <c r="AC9" s="56"/>
    </row>
    <row r="10" spans="1:29" x14ac:dyDescent="0.25">
      <c r="A10" s="62"/>
      <c r="B10" s="63"/>
      <c r="C10" s="13"/>
      <c r="D10" s="13"/>
      <c r="E10" s="50"/>
      <c r="F10" s="56"/>
      <c r="G10" s="56"/>
      <c r="H10" s="57"/>
      <c r="I10" s="68" t="str">
        <f t="shared" si="3"/>
        <v>X</v>
      </c>
      <c r="J10" s="64"/>
      <c r="K10" s="64"/>
      <c r="L10" s="59"/>
      <c r="M10" s="56"/>
      <c r="N10" s="56"/>
      <c r="O10" s="69" t="str">
        <f t="shared" si="4"/>
        <v>O</v>
      </c>
      <c r="P10" s="56"/>
      <c r="Q10" s="56"/>
      <c r="R10" s="63"/>
      <c r="S10" s="59"/>
      <c r="T10" s="59"/>
      <c r="U10" s="60"/>
      <c r="V10" s="64"/>
      <c r="W10" s="64"/>
      <c r="X10" s="64"/>
      <c r="Y10" s="64"/>
      <c r="Z10" s="53">
        <f t="shared" si="0"/>
        <v>0</v>
      </c>
      <c r="AA10" s="53">
        <f t="shared" si="1"/>
        <v>0</v>
      </c>
      <c r="AB10" s="71">
        <f t="shared" si="2"/>
        <v>0</v>
      </c>
      <c r="AC10" s="13"/>
    </row>
    <row r="11" spans="1:29" x14ac:dyDescent="0.3">
      <c r="A11" s="62"/>
      <c r="B11" s="63"/>
      <c r="C11" s="13"/>
      <c r="D11" s="13"/>
      <c r="E11" s="50"/>
      <c r="F11" s="13"/>
      <c r="G11" s="13"/>
      <c r="H11" s="17"/>
      <c r="I11" s="68" t="str">
        <f t="shared" si="3"/>
        <v>X</v>
      </c>
      <c r="J11" s="64"/>
      <c r="K11" s="64"/>
      <c r="L11" s="52"/>
      <c r="M11" s="51"/>
      <c r="N11" s="51"/>
      <c r="O11" s="69" t="str">
        <f t="shared" si="4"/>
        <v>O</v>
      </c>
      <c r="P11" s="51"/>
      <c r="Q11" s="51"/>
      <c r="R11" s="63"/>
      <c r="S11" s="17"/>
      <c r="T11" s="17"/>
      <c r="U11" s="50"/>
      <c r="V11" s="64"/>
      <c r="W11" s="64"/>
      <c r="X11" s="64"/>
      <c r="Y11" s="64"/>
      <c r="Z11" s="53">
        <f t="shared" ref="Z11:Z54" si="5">(12*(T11-S11))/365</f>
        <v>0</v>
      </c>
      <c r="AA11" s="53">
        <f t="shared" ref="AA11:AA54" si="6">ROUND(Z11,1)</f>
        <v>0</v>
      </c>
      <c r="AB11" s="71">
        <f t="shared" ref="AB11:AB54" si="7">1*(AA11/12)*(U11/100)</f>
        <v>0</v>
      </c>
      <c r="AC11" s="13"/>
    </row>
    <row r="12" spans="1:29" x14ac:dyDescent="0.3">
      <c r="A12" s="62"/>
      <c r="B12" s="63"/>
      <c r="C12" s="13"/>
      <c r="D12" s="13"/>
      <c r="E12" s="50"/>
      <c r="F12" s="13"/>
      <c r="G12" s="13"/>
      <c r="H12" s="17"/>
      <c r="I12" s="68" t="str">
        <f t="shared" si="3"/>
        <v>X</v>
      </c>
      <c r="J12" s="64"/>
      <c r="K12" s="64"/>
      <c r="L12" s="52"/>
      <c r="M12" s="51"/>
      <c r="N12" s="51"/>
      <c r="O12" s="69" t="str">
        <f t="shared" si="4"/>
        <v>O</v>
      </c>
      <c r="P12" s="51"/>
      <c r="Q12" s="51"/>
      <c r="R12" s="63"/>
      <c r="S12" s="17"/>
      <c r="T12" s="17"/>
      <c r="U12" s="50"/>
      <c r="V12" s="64"/>
      <c r="W12" s="64"/>
      <c r="X12" s="64"/>
      <c r="Y12" s="64"/>
      <c r="Z12" s="53">
        <f t="shared" si="5"/>
        <v>0</v>
      </c>
      <c r="AA12" s="53">
        <f t="shared" si="6"/>
        <v>0</v>
      </c>
      <c r="AB12" s="71">
        <f t="shared" si="7"/>
        <v>0</v>
      </c>
      <c r="AC12" s="13"/>
    </row>
    <row r="13" spans="1:29" x14ac:dyDescent="0.3">
      <c r="A13" s="62"/>
      <c r="B13" s="63"/>
      <c r="C13" s="13"/>
      <c r="D13" s="13"/>
      <c r="E13" s="50"/>
      <c r="F13" s="13"/>
      <c r="G13" s="13"/>
      <c r="H13" s="17"/>
      <c r="I13" s="68" t="str">
        <f t="shared" si="3"/>
        <v>X</v>
      </c>
      <c r="J13" s="64"/>
      <c r="K13" s="64"/>
      <c r="L13" s="52"/>
      <c r="M13" s="51"/>
      <c r="N13" s="51"/>
      <c r="O13" s="69" t="str">
        <f t="shared" si="4"/>
        <v>O</v>
      </c>
      <c r="P13" s="51"/>
      <c r="Q13" s="51"/>
      <c r="R13" s="63"/>
      <c r="S13" s="17"/>
      <c r="T13" s="17"/>
      <c r="U13" s="50"/>
      <c r="V13" s="64"/>
      <c r="W13" s="64"/>
      <c r="X13" s="64"/>
      <c r="Y13" s="64"/>
      <c r="Z13" s="53">
        <f t="shared" si="5"/>
        <v>0</v>
      </c>
      <c r="AA13" s="53">
        <f t="shared" si="6"/>
        <v>0</v>
      </c>
      <c r="AB13" s="71">
        <f t="shared" si="7"/>
        <v>0</v>
      </c>
      <c r="AC13" s="13"/>
    </row>
    <row r="14" spans="1:29" x14ac:dyDescent="0.3">
      <c r="A14" s="62"/>
      <c r="B14" s="63"/>
      <c r="C14" s="13"/>
      <c r="D14" s="13"/>
      <c r="E14" s="50"/>
      <c r="F14" s="13"/>
      <c r="G14" s="13"/>
      <c r="H14" s="17"/>
      <c r="I14" s="68" t="str">
        <f t="shared" si="3"/>
        <v>X</v>
      </c>
      <c r="J14" s="64"/>
      <c r="K14" s="64"/>
      <c r="L14" s="52"/>
      <c r="M14" s="51"/>
      <c r="N14" s="51"/>
      <c r="O14" s="69" t="str">
        <f t="shared" si="4"/>
        <v>O</v>
      </c>
      <c r="P14" s="51"/>
      <c r="Q14" s="51"/>
      <c r="R14" s="63"/>
      <c r="S14" s="17"/>
      <c r="T14" s="17"/>
      <c r="U14" s="50"/>
      <c r="V14" s="64"/>
      <c r="W14" s="64"/>
      <c r="X14" s="64"/>
      <c r="Y14" s="64"/>
      <c r="Z14" s="53">
        <f t="shared" si="5"/>
        <v>0</v>
      </c>
      <c r="AA14" s="53">
        <f t="shared" si="6"/>
        <v>0</v>
      </c>
      <c r="AB14" s="71">
        <f t="shared" si="7"/>
        <v>0</v>
      </c>
      <c r="AC14" s="13"/>
    </row>
    <row r="15" spans="1:29" x14ac:dyDescent="0.3">
      <c r="A15" s="49"/>
      <c r="B15" s="63"/>
      <c r="C15" s="13"/>
      <c r="D15" s="13"/>
      <c r="E15" s="50"/>
      <c r="F15" s="13"/>
      <c r="G15" s="13"/>
      <c r="H15" s="17"/>
      <c r="I15" s="68" t="str">
        <f t="shared" si="3"/>
        <v>X</v>
      </c>
      <c r="J15" s="64"/>
      <c r="K15" s="64"/>
      <c r="L15" s="52"/>
      <c r="M15" s="51"/>
      <c r="N15" s="51"/>
      <c r="O15" s="69" t="str">
        <f t="shared" si="4"/>
        <v>O</v>
      </c>
      <c r="P15" s="51"/>
      <c r="Q15" s="51"/>
      <c r="R15" s="63"/>
      <c r="S15" s="17"/>
      <c r="T15" s="17"/>
      <c r="U15" s="50"/>
      <c r="V15" s="64"/>
      <c r="W15" s="64"/>
      <c r="X15" s="64"/>
      <c r="Y15" s="64"/>
      <c r="Z15" s="53">
        <f t="shared" si="5"/>
        <v>0</v>
      </c>
      <c r="AA15" s="53">
        <f t="shared" si="6"/>
        <v>0</v>
      </c>
      <c r="AB15" s="71">
        <f t="shared" si="7"/>
        <v>0</v>
      </c>
      <c r="AC15" s="13"/>
    </row>
    <row r="16" spans="1:29" x14ac:dyDescent="0.3">
      <c r="A16" s="49"/>
      <c r="B16" s="63"/>
      <c r="C16" s="13"/>
      <c r="D16" s="13"/>
      <c r="E16" s="50"/>
      <c r="F16" s="13"/>
      <c r="G16" s="13"/>
      <c r="H16" s="17"/>
      <c r="I16" s="68" t="str">
        <f t="shared" si="3"/>
        <v>X</v>
      </c>
      <c r="J16" s="64"/>
      <c r="K16" s="64"/>
      <c r="L16" s="52"/>
      <c r="M16" s="51"/>
      <c r="N16" s="51"/>
      <c r="O16" s="69" t="str">
        <f t="shared" si="4"/>
        <v>O</v>
      </c>
      <c r="P16" s="51"/>
      <c r="Q16" s="51"/>
      <c r="R16" s="63"/>
      <c r="S16" s="17"/>
      <c r="T16" s="17"/>
      <c r="U16" s="50"/>
      <c r="V16" s="64"/>
      <c r="W16" s="64"/>
      <c r="X16" s="64"/>
      <c r="Y16" s="64"/>
      <c r="Z16" s="53">
        <f t="shared" si="5"/>
        <v>0</v>
      </c>
      <c r="AA16" s="53">
        <f t="shared" si="6"/>
        <v>0</v>
      </c>
      <c r="AB16" s="71">
        <f t="shared" si="7"/>
        <v>0</v>
      </c>
      <c r="AC16" s="13"/>
    </row>
    <row r="17" spans="1:29" x14ac:dyDescent="0.3">
      <c r="A17" s="49"/>
      <c r="B17" s="63"/>
      <c r="C17" s="13"/>
      <c r="D17" s="13"/>
      <c r="E17" s="50"/>
      <c r="F17" s="13"/>
      <c r="G17" s="13"/>
      <c r="H17" s="17"/>
      <c r="I17" s="68" t="str">
        <f t="shared" si="3"/>
        <v>X</v>
      </c>
      <c r="J17" s="64"/>
      <c r="K17" s="64"/>
      <c r="L17" s="52"/>
      <c r="M17" s="51"/>
      <c r="N17" s="51"/>
      <c r="O17" s="69" t="str">
        <f t="shared" si="4"/>
        <v>O</v>
      </c>
      <c r="P17" s="51"/>
      <c r="Q17" s="51"/>
      <c r="R17" s="63"/>
      <c r="S17" s="17"/>
      <c r="T17" s="17"/>
      <c r="U17" s="50"/>
      <c r="V17" s="64"/>
      <c r="W17" s="64"/>
      <c r="X17" s="64"/>
      <c r="Y17" s="64"/>
      <c r="Z17" s="53">
        <f t="shared" si="5"/>
        <v>0</v>
      </c>
      <c r="AA17" s="53">
        <f t="shared" si="6"/>
        <v>0</v>
      </c>
      <c r="AB17" s="71">
        <f t="shared" si="7"/>
        <v>0</v>
      </c>
      <c r="AC17" s="13"/>
    </row>
    <row r="18" spans="1:29" x14ac:dyDescent="0.3">
      <c r="A18" s="49"/>
      <c r="B18" s="63"/>
      <c r="C18" s="13"/>
      <c r="D18" s="13"/>
      <c r="E18" s="50"/>
      <c r="F18" s="13"/>
      <c r="G18" s="13"/>
      <c r="H18" s="17"/>
      <c r="I18" s="68" t="str">
        <f t="shared" si="3"/>
        <v>X</v>
      </c>
      <c r="J18" s="64"/>
      <c r="K18" s="64"/>
      <c r="L18" s="52"/>
      <c r="M18" s="51"/>
      <c r="N18" s="51"/>
      <c r="O18" s="69" t="str">
        <f t="shared" si="4"/>
        <v>O</v>
      </c>
      <c r="P18" s="51"/>
      <c r="Q18" s="51"/>
      <c r="R18" s="63"/>
      <c r="S18" s="17"/>
      <c r="T18" s="17"/>
      <c r="U18" s="50"/>
      <c r="V18" s="64"/>
      <c r="W18" s="64"/>
      <c r="X18" s="64"/>
      <c r="Y18" s="64"/>
      <c r="Z18" s="53">
        <f t="shared" si="5"/>
        <v>0</v>
      </c>
      <c r="AA18" s="53">
        <f t="shared" si="6"/>
        <v>0</v>
      </c>
      <c r="AB18" s="71">
        <f t="shared" si="7"/>
        <v>0</v>
      </c>
      <c r="AC18" s="13"/>
    </row>
    <row r="19" spans="1:29" x14ac:dyDescent="0.3">
      <c r="A19" s="49"/>
      <c r="B19" s="63"/>
      <c r="C19" s="13"/>
      <c r="D19" s="13"/>
      <c r="E19" s="50"/>
      <c r="F19" s="13"/>
      <c r="G19" s="13"/>
      <c r="H19" s="17"/>
      <c r="I19" s="68" t="str">
        <f t="shared" si="3"/>
        <v>X</v>
      </c>
      <c r="J19" s="64"/>
      <c r="K19" s="64"/>
      <c r="L19" s="52"/>
      <c r="M19" s="51"/>
      <c r="N19" s="51"/>
      <c r="O19" s="69" t="str">
        <f t="shared" si="4"/>
        <v>O</v>
      </c>
      <c r="P19" s="51"/>
      <c r="Q19" s="51"/>
      <c r="R19" s="63"/>
      <c r="S19" s="17"/>
      <c r="T19" s="17"/>
      <c r="U19" s="50"/>
      <c r="V19" s="64"/>
      <c r="W19" s="64"/>
      <c r="X19" s="64"/>
      <c r="Y19" s="64"/>
      <c r="Z19" s="53">
        <f t="shared" si="5"/>
        <v>0</v>
      </c>
      <c r="AA19" s="53">
        <f t="shared" si="6"/>
        <v>0</v>
      </c>
      <c r="AB19" s="71">
        <f t="shared" si="7"/>
        <v>0</v>
      </c>
      <c r="AC19" s="13"/>
    </row>
    <row r="20" spans="1:29" x14ac:dyDescent="0.3">
      <c r="A20" s="49"/>
      <c r="B20" s="63"/>
      <c r="C20" s="13"/>
      <c r="D20" s="13"/>
      <c r="E20" s="50"/>
      <c r="F20" s="13"/>
      <c r="G20" s="13"/>
      <c r="H20" s="17"/>
      <c r="I20" s="68" t="str">
        <f t="shared" si="3"/>
        <v>X</v>
      </c>
      <c r="J20" s="64"/>
      <c r="K20" s="64"/>
      <c r="L20" s="52"/>
      <c r="M20" s="51"/>
      <c r="N20" s="51"/>
      <c r="O20" s="69" t="str">
        <f t="shared" si="4"/>
        <v>O</v>
      </c>
      <c r="P20" s="51"/>
      <c r="Q20" s="51"/>
      <c r="R20" s="63"/>
      <c r="S20" s="17"/>
      <c r="T20" s="17"/>
      <c r="U20" s="50"/>
      <c r="V20" s="64"/>
      <c r="W20" s="64"/>
      <c r="X20" s="64"/>
      <c r="Y20" s="64"/>
      <c r="Z20" s="53">
        <f t="shared" si="5"/>
        <v>0</v>
      </c>
      <c r="AA20" s="53">
        <f t="shared" si="6"/>
        <v>0</v>
      </c>
      <c r="AB20" s="71">
        <f t="shared" si="7"/>
        <v>0</v>
      </c>
      <c r="AC20" s="13"/>
    </row>
    <row r="21" spans="1:29" x14ac:dyDescent="0.3">
      <c r="A21" s="49"/>
      <c r="B21" s="63"/>
      <c r="C21" s="13"/>
      <c r="D21" s="13"/>
      <c r="E21" s="50"/>
      <c r="F21" s="13"/>
      <c r="G21" s="13"/>
      <c r="H21" s="17"/>
      <c r="I21" s="68" t="str">
        <f t="shared" si="3"/>
        <v>X</v>
      </c>
      <c r="J21" s="64"/>
      <c r="K21" s="64"/>
      <c r="L21" s="52"/>
      <c r="M21" s="51"/>
      <c r="N21" s="51"/>
      <c r="O21" s="69" t="str">
        <f t="shared" si="4"/>
        <v>O</v>
      </c>
      <c r="P21" s="51"/>
      <c r="Q21" s="51"/>
      <c r="R21" s="63"/>
      <c r="S21" s="17"/>
      <c r="T21" s="17"/>
      <c r="U21" s="50"/>
      <c r="V21" s="64"/>
      <c r="W21" s="64"/>
      <c r="X21" s="64"/>
      <c r="Y21" s="64"/>
      <c r="Z21" s="53">
        <f t="shared" si="5"/>
        <v>0</v>
      </c>
      <c r="AA21" s="53">
        <f t="shared" si="6"/>
        <v>0</v>
      </c>
      <c r="AB21" s="71">
        <f t="shared" si="7"/>
        <v>0</v>
      </c>
      <c r="AC21" s="13"/>
    </row>
    <row r="22" spans="1:29" x14ac:dyDescent="0.3">
      <c r="A22" s="49"/>
      <c r="B22" s="63"/>
      <c r="C22" s="13"/>
      <c r="D22" s="13"/>
      <c r="E22" s="50"/>
      <c r="F22" s="13"/>
      <c r="G22" s="13"/>
      <c r="H22" s="17"/>
      <c r="I22" s="68" t="str">
        <f t="shared" si="3"/>
        <v>X</v>
      </c>
      <c r="J22" s="64"/>
      <c r="K22" s="64"/>
      <c r="L22" s="52"/>
      <c r="M22" s="51"/>
      <c r="N22" s="51"/>
      <c r="O22" s="69" t="str">
        <f t="shared" si="4"/>
        <v>O</v>
      </c>
      <c r="P22" s="51"/>
      <c r="Q22" s="51"/>
      <c r="R22" s="63"/>
      <c r="S22" s="17"/>
      <c r="T22" s="17"/>
      <c r="U22" s="50"/>
      <c r="V22" s="64"/>
      <c r="W22" s="64"/>
      <c r="X22" s="64"/>
      <c r="Y22" s="64"/>
      <c r="Z22" s="53">
        <f t="shared" si="5"/>
        <v>0</v>
      </c>
      <c r="AA22" s="53">
        <f t="shared" si="6"/>
        <v>0</v>
      </c>
      <c r="AB22" s="71">
        <f t="shared" si="7"/>
        <v>0</v>
      </c>
      <c r="AC22" s="13"/>
    </row>
    <row r="23" spans="1:29" x14ac:dyDescent="0.3">
      <c r="A23" s="49"/>
      <c r="B23" s="63"/>
      <c r="C23" s="13"/>
      <c r="D23" s="13"/>
      <c r="E23" s="50"/>
      <c r="F23" s="13"/>
      <c r="G23" s="13"/>
      <c r="H23" s="17"/>
      <c r="I23" s="68" t="str">
        <f t="shared" si="3"/>
        <v>X</v>
      </c>
      <c r="J23" s="64"/>
      <c r="K23" s="64"/>
      <c r="L23" s="52"/>
      <c r="M23" s="51"/>
      <c r="N23" s="51"/>
      <c r="O23" s="69" t="str">
        <f t="shared" si="4"/>
        <v>O</v>
      </c>
      <c r="P23" s="51"/>
      <c r="Q23" s="51"/>
      <c r="R23" s="63"/>
      <c r="S23" s="17"/>
      <c r="T23" s="17"/>
      <c r="U23" s="50"/>
      <c r="V23" s="64"/>
      <c r="W23" s="64"/>
      <c r="X23" s="64"/>
      <c r="Y23" s="64"/>
      <c r="Z23" s="53">
        <f t="shared" si="5"/>
        <v>0</v>
      </c>
      <c r="AA23" s="53">
        <f t="shared" si="6"/>
        <v>0</v>
      </c>
      <c r="AB23" s="71">
        <f t="shared" si="7"/>
        <v>0</v>
      </c>
      <c r="AC23" s="13"/>
    </row>
    <row r="24" spans="1:29" x14ac:dyDescent="0.3">
      <c r="A24" s="49"/>
      <c r="B24" s="63"/>
      <c r="C24" s="13"/>
      <c r="D24" s="13"/>
      <c r="E24" s="50"/>
      <c r="F24" s="13"/>
      <c r="G24" s="13"/>
      <c r="H24" s="17"/>
      <c r="I24" s="68" t="str">
        <f t="shared" si="3"/>
        <v>X</v>
      </c>
      <c r="J24" s="64"/>
      <c r="K24" s="64"/>
      <c r="L24" s="52"/>
      <c r="M24" s="51"/>
      <c r="N24" s="51"/>
      <c r="O24" s="69" t="str">
        <f t="shared" si="4"/>
        <v>O</v>
      </c>
      <c r="P24" s="51"/>
      <c r="Q24" s="51"/>
      <c r="R24" s="63"/>
      <c r="S24" s="17"/>
      <c r="T24" s="17"/>
      <c r="U24" s="50"/>
      <c r="V24" s="64"/>
      <c r="W24" s="64"/>
      <c r="X24" s="64"/>
      <c r="Y24" s="64"/>
      <c r="Z24" s="53">
        <f t="shared" si="5"/>
        <v>0</v>
      </c>
      <c r="AA24" s="53">
        <f t="shared" si="6"/>
        <v>0</v>
      </c>
      <c r="AB24" s="71">
        <f t="shared" si="7"/>
        <v>0</v>
      </c>
      <c r="AC24" s="13"/>
    </row>
    <row r="25" spans="1:29" x14ac:dyDescent="0.3">
      <c r="A25" s="49"/>
      <c r="B25" s="63"/>
      <c r="C25" s="13"/>
      <c r="D25" s="13"/>
      <c r="E25" s="50"/>
      <c r="F25" s="13"/>
      <c r="G25" s="13"/>
      <c r="H25" s="17"/>
      <c r="I25" s="68" t="str">
        <f t="shared" si="3"/>
        <v>X</v>
      </c>
      <c r="J25" s="64"/>
      <c r="K25" s="64"/>
      <c r="L25" s="52"/>
      <c r="M25" s="51"/>
      <c r="N25" s="51"/>
      <c r="O25" s="69" t="str">
        <f t="shared" si="4"/>
        <v>O</v>
      </c>
      <c r="P25" s="51"/>
      <c r="Q25" s="51"/>
      <c r="R25" s="63"/>
      <c r="S25" s="17"/>
      <c r="T25" s="17"/>
      <c r="U25" s="50"/>
      <c r="V25" s="64"/>
      <c r="W25" s="64"/>
      <c r="X25" s="64"/>
      <c r="Y25" s="64"/>
      <c r="Z25" s="53">
        <f t="shared" si="5"/>
        <v>0</v>
      </c>
      <c r="AA25" s="53">
        <f t="shared" si="6"/>
        <v>0</v>
      </c>
      <c r="AB25" s="71">
        <f t="shared" si="7"/>
        <v>0</v>
      </c>
      <c r="AC25" s="13"/>
    </row>
    <row r="26" spans="1:29" x14ac:dyDescent="0.3">
      <c r="A26" s="49"/>
      <c r="B26" s="63"/>
      <c r="C26" s="13"/>
      <c r="D26" s="13"/>
      <c r="E26" s="50"/>
      <c r="F26" s="13"/>
      <c r="G26" s="13"/>
      <c r="H26" s="17"/>
      <c r="I26" s="68" t="str">
        <f t="shared" si="3"/>
        <v>X</v>
      </c>
      <c r="J26" s="64"/>
      <c r="K26" s="64"/>
      <c r="L26" s="52"/>
      <c r="M26" s="51"/>
      <c r="N26" s="51"/>
      <c r="O26" s="69" t="str">
        <f t="shared" si="4"/>
        <v>O</v>
      </c>
      <c r="P26" s="51"/>
      <c r="Q26" s="51"/>
      <c r="R26" s="63"/>
      <c r="S26" s="17"/>
      <c r="T26" s="17"/>
      <c r="U26" s="50"/>
      <c r="V26" s="64"/>
      <c r="W26" s="64"/>
      <c r="X26" s="64"/>
      <c r="Y26" s="64"/>
      <c r="Z26" s="53">
        <f t="shared" si="5"/>
        <v>0</v>
      </c>
      <c r="AA26" s="53">
        <f t="shared" si="6"/>
        <v>0</v>
      </c>
      <c r="AB26" s="71">
        <f t="shared" si="7"/>
        <v>0</v>
      </c>
      <c r="AC26" s="13"/>
    </row>
    <row r="27" spans="1:29" x14ac:dyDescent="0.3">
      <c r="A27" s="49"/>
      <c r="B27" s="63"/>
      <c r="C27" s="13"/>
      <c r="D27" s="13"/>
      <c r="E27" s="50"/>
      <c r="F27" s="13"/>
      <c r="G27" s="13"/>
      <c r="H27" s="17"/>
      <c r="I27" s="68" t="str">
        <f t="shared" si="3"/>
        <v>X</v>
      </c>
      <c r="J27" s="64"/>
      <c r="K27" s="64"/>
      <c r="L27" s="52"/>
      <c r="M27" s="51"/>
      <c r="N27" s="51"/>
      <c r="O27" s="69" t="str">
        <f t="shared" si="4"/>
        <v>O</v>
      </c>
      <c r="P27" s="51"/>
      <c r="Q27" s="51"/>
      <c r="R27" s="63"/>
      <c r="S27" s="17"/>
      <c r="T27" s="17"/>
      <c r="U27" s="50"/>
      <c r="V27" s="64"/>
      <c r="W27" s="64"/>
      <c r="X27" s="64"/>
      <c r="Y27" s="64"/>
      <c r="Z27" s="53">
        <f t="shared" si="5"/>
        <v>0</v>
      </c>
      <c r="AA27" s="53">
        <f t="shared" si="6"/>
        <v>0</v>
      </c>
      <c r="AB27" s="71">
        <f t="shared" si="7"/>
        <v>0</v>
      </c>
      <c r="AC27" s="13"/>
    </row>
    <row r="28" spans="1:29" x14ac:dyDescent="0.3">
      <c r="A28" s="49"/>
      <c r="B28" s="63"/>
      <c r="C28" s="13"/>
      <c r="D28" s="13"/>
      <c r="E28" s="50"/>
      <c r="F28" s="13"/>
      <c r="G28" s="13"/>
      <c r="H28" s="17"/>
      <c r="I28" s="68" t="str">
        <f t="shared" si="3"/>
        <v>X</v>
      </c>
      <c r="J28" s="64"/>
      <c r="K28" s="64"/>
      <c r="L28" s="52"/>
      <c r="M28" s="51"/>
      <c r="N28" s="51"/>
      <c r="O28" s="69" t="str">
        <f t="shared" si="4"/>
        <v>O</v>
      </c>
      <c r="P28" s="51"/>
      <c r="Q28" s="51"/>
      <c r="R28" s="63"/>
      <c r="S28" s="17"/>
      <c r="T28" s="17"/>
      <c r="U28" s="50"/>
      <c r="V28" s="64"/>
      <c r="W28" s="64"/>
      <c r="X28" s="64"/>
      <c r="Y28" s="64"/>
      <c r="Z28" s="53">
        <f t="shared" si="5"/>
        <v>0</v>
      </c>
      <c r="AA28" s="53">
        <f t="shared" si="6"/>
        <v>0</v>
      </c>
      <c r="AB28" s="71">
        <f t="shared" si="7"/>
        <v>0</v>
      </c>
      <c r="AC28" s="13"/>
    </row>
    <row r="29" spans="1:29" x14ac:dyDescent="0.3">
      <c r="A29" s="49"/>
      <c r="B29" s="63"/>
      <c r="C29" s="13"/>
      <c r="D29" s="13"/>
      <c r="E29" s="50"/>
      <c r="F29" s="13"/>
      <c r="G29" s="13"/>
      <c r="H29" s="17"/>
      <c r="I29" s="68" t="str">
        <f t="shared" si="3"/>
        <v>X</v>
      </c>
      <c r="J29" s="64"/>
      <c r="K29" s="64"/>
      <c r="L29" s="52"/>
      <c r="M29" s="51"/>
      <c r="N29" s="51"/>
      <c r="O29" s="69" t="str">
        <f t="shared" si="4"/>
        <v>O</v>
      </c>
      <c r="P29" s="51"/>
      <c r="Q29" s="51"/>
      <c r="R29" s="63"/>
      <c r="S29" s="17"/>
      <c r="T29" s="17"/>
      <c r="U29" s="50"/>
      <c r="V29" s="64"/>
      <c r="W29" s="64"/>
      <c r="X29" s="64"/>
      <c r="Y29" s="64"/>
      <c r="Z29" s="53">
        <f t="shared" si="5"/>
        <v>0</v>
      </c>
      <c r="AA29" s="53">
        <f t="shared" si="6"/>
        <v>0</v>
      </c>
      <c r="AB29" s="71">
        <f t="shared" si="7"/>
        <v>0</v>
      </c>
      <c r="AC29" s="13"/>
    </row>
    <row r="30" spans="1:29" x14ac:dyDescent="0.3">
      <c r="A30" s="49"/>
      <c r="B30" s="63"/>
      <c r="C30" s="13"/>
      <c r="D30" s="13"/>
      <c r="E30" s="50"/>
      <c r="F30" s="13"/>
      <c r="G30" s="13"/>
      <c r="H30" s="17"/>
      <c r="I30" s="68" t="str">
        <f t="shared" si="3"/>
        <v>X</v>
      </c>
      <c r="J30" s="64"/>
      <c r="K30" s="64"/>
      <c r="L30" s="52"/>
      <c r="M30" s="51"/>
      <c r="N30" s="51"/>
      <c r="O30" s="69" t="str">
        <f t="shared" si="4"/>
        <v>O</v>
      </c>
      <c r="P30" s="51"/>
      <c r="Q30" s="51"/>
      <c r="R30" s="63"/>
      <c r="S30" s="17"/>
      <c r="T30" s="17"/>
      <c r="U30" s="50"/>
      <c r="V30" s="64"/>
      <c r="W30" s="64"/>
      <c r="X30" s="64"/>
      <c r="Y30" s="64"/>
      <c r="Z30" s="53">
        <f t="shared" si="5"/>
        <v>0</v>
      </c>
      <c r="AA30" s="53">
        <f t="shared" si="6"/>
        <v>0</v>
      </c>
      <c r="AB30" s="71">
        <f t="shared" si="7"/>
        <v>0</v>
      </c>
      <c r="AC30" s="13"/>
    </row>
    <row r="31" spans="1:29" x14ac:dyDescent="0.3">
      <c r="A31" s="49"/>
      <c r="B31" s="63"/>
      <c r="C31" s="13"/>
      <c r="D31" s="13"/>
      <c r="E31" s="50"/>
      <c r="F31" s="13"/>
      <c r="G31" s="13"/>
      <c r="H31" s="17"/>
      <c r="I31" s="68" t="str">
        <f t="shared" si="3"/>
        <v>X</v>
      </c>
      <c r="J31" s="64"/>
      <c r="K31" s="64"/>
      <c r="L31" s="52"/>
      <c r="M31" s="51"/>
      <c r="N31" s="51"/>
      <c r="O31" s="69" t="str">
        <f t="shared" si="4"/>
        <v>O</v>
      </c>
      <c r="P31" s="51"/>
      <c r="Q31" s="51"/>
      <c r="R31" s="63"/>
      <c r="S31" s="17"/>
      <c r="T31" s="17"/>
      <c r="U31" s="50"/>
      <c r="V31" s="64"/>
      <c r="W31" s="64"/>
      <c r="X31" s="64"/>
      <c r="Y31" s="64"/>
      <c r="Z31" s="53">
        <f t="shared" si="5"/>
        <v>0</v>
      </c>
      <c r="AA31" s="53">
        <f t="shared" si="6"/>
        <v>0</v>
      </c>
      <c r="AB31" s="71">
        <f t="shared" si="7"/>
        <v>0</v>
      </c>
      <c r="AC31" s="13"/>
    </row>
    <row r="32" spans="1:29" x14ac:dyDescent="0.3">
      <c r="A32" s="49"/>
      <c r="B32" s="63"/>
      <c r="C32" s="13"/>
      <c r="D32" s="13"/>
      <c r="E32" s="50"/>
      <c r="F32" s="13"/>
      <c r="G32" s="13"/>
      <c r="H32" s="17"/>
      <c r="I32" s="68" t="str">
        <f t="shared" si="3"/>
        <v>X</v>
      </c>
      <c r="J32" s="64"/>
      <c r="K32" s="64"/>
      <c r="L32" s="52"/>
      <c r="M32" s="51"/>
      <c r="N32" s="51"/>
      <c r="O32" s="69" t="str">
        <f t="shared" si="4"/>
        <v>O</v>
      </c>
      <c r="P32" s="51"/>
      <c r="Q32" s="51"/>
      <c r="R32" s="63"/>
      <c r="S32" s="17"/>
      <c r="T32" s="17"/>
      <c r="U32" s="50"/>
      <c r="V32" s="64"/>
      <c r="W32" s="64"/>
      <c r="X32" s="64"/>
      <c r="Y32" s="64"/>
      <c r="Z32" s="53">
        <f t="shared" si="5"/>
        <v>0</v>
      </c>
      <c r="AA32" s="53">
        <f t="shared" si="6"/>
        <v>0</v>
      </c>
      <c r="AB32" s="71">
        <f t="shared" si="7"/>
        <v>0</v>
      </c>
      <c r="AC32" s="13"/>
    </row>
    <row r="33" spans="1:29" x14ac:dyDescent="0.3">
      <c r="A33" s="49"/>
      <c r="B33" s="63"/>
      <c r="C33" s="13"/>
      <c r="D33" s="13"/>
      <c r="E33" s="50"/>
      <c r="F33" s="13"/>
      <c r="G33" s="13"/>
      <c r="H33" s="17"/>
      <c r="I33" s="68" t="str">
        <f t="shared" si="3"/>
        <v>X</v>
      </c>
      <c r="J33" s="64"/>
      <c r="K33" s="64"/>
      <c r="L33" s="52"/>
      <c r="M33" s="51"/>
      <c r="N33" s="51"/>
      <c r="O33" s="69" t="str">
        <f t="shared" si="4"/>
        <v>O</v>
      </c>
      <c r="P33" s="51"/>
      <c r="Q33" s="51"/>
      <c r="R33" s="63"/>
      <c r="S33" s="17"/>
      <c r="T33" s="17"/>
      <c r="U33" s="50"/>
      <c r="V33" s="64"/>
      <c r="W33" s="64"/>
      <c r="X33" s="64"/>
      <c r="Y33" s="64"/>
      <c r="Z33" s="53">
        <f t="shared" si="5"/>
        <v>0</v>
      </c>
      <c r="AA33" s="53">
        <f t="shared" si="6"/>
        <v>0</v>
      </c>
      <c r="AB33" s="71">
        <f t="shared" si="7"/>
        <v>0</v>
      </c>
      <c r="AC33" s="13"/>
    </row>
    <row r="34" spans="1:29" x14ac:dyDescent="0.3">
      <c r="A34" s="49"/>
      <c r="B34" s="63"/>
      <c r="C34" s="13"/>
      <c r="D34" s="13"/>
      <c r="E34" s="50"/>
      <c r="F34" s="13"/>
      <c r="G34" s="13"/>
      <c r="H34" s="17"/>
      <c r="I34" s="68" t="str">
        <f t="shared" si="3"/>
        <v>X</v>
      </c>
      <c r="J34" s="64"/>
      <c r="K34" s="64"/>
      <c r="L34" s="52"/>
      <c r="M34" s="51"/>
      <c r="N34" s="51"/>
      <c r="O34" s="69" t="str">
        <f t="shared" si="4"/>
        <v>O</v>
      </c>
      <c r="P34" s="51"/>
      <c r="Q34" s="51"/>
      <c r="R34" s="63"/>
      <c r="S34" s="17"/>
      <c r="T34" s="17"/>
      <c r="U34" s="50"/>
      <c r="V34" s="64"/>
      <c r="W34" s="64"/>
      <c r="X34" s="64"/>
      <c r="Y34" s="64"/>
      <c r="Z34" s="53">
        <f t="shared" si="5"/>
        <v>0</v>
      </c>
      <c r="AA34" s="53">
        <f t="shared" si="6"/>
        <v>0</v>
      </c>
      <c r="AB34" s="71">
        <f t="shared" si="7"/>
        <v>0</v>
      </c>
      <c r="AC34" s="13"/>
    </row>
    <row r="35" spans="1:29" x14ac:dyDescent="0.3">
      <c r="A35" s="49"/>
      <c r="B35" s="63"/>
      <c r="C35" s="13"/>
      <c r="D35" s="13"/>
      <c r="E35" s="50"/>
      <c r="F35" s="13"/>
      <c r="G35" s="13"/>
      <c r="H35" s="17"/>
      <c r="I35" s="68" t="str">
        <f t="shared" si="3"/>
        <v>X</v>
      </c>
      <c r="J35" s="64"/>
      <c r="K35" s="64"/>
      <c r="L35" s="52"/>
      <c r="M35" s="51"/>
      <c r="N35" s="51"/>
      <c r="O35" s="69" t="str">
        <f t="shared" si="4"/>
        <v>O</v>
      </c>
      <c r="P35" s="51"/>
      <c r="Q35" s="51"/>
      <c r="R35" s="63"/>
      <c r="S35" s="17"/>
      <c r="T35" s="17"/>
      <c r="U35" s="50"/>
      <c r="V35" s="64"/>
      <c r="W35" s="64"/>
      <c r="X35" s="64"/>
      <c r="Y35" s="64"/>
      <c r="Z35" s="53">
        <f t="shared" si="5"/>
        <v>0</v>
      </c>
      <c r="AA35" s="53">
        <f t="shared" si="6"/>
        <v>0</v>
      </c>
      <c r="AB35" s="71">
        <f t="shared" si="7"/>
        <v>0</v>
      </c>
      <c r="AC35" s="13"/>
    </row>
    <row r="36" spans="1:29" x14ac:dyDescent="0.3">
      <c r="A36" s="49"/>
      <c r="B36" s="63"/>
      <c r="C36" s="13"/>
      <c r="D36" s="13"/>
      <c r="E36" s="50"/>
      <c r="F36" s="13"/>
      <c r="G36" s="13"/>
      <c r="H36" s="17"/>
      <c r="I36" s="68" t="str">
        <f t="shared" si="3"/>
        <v>X</v>
      </c>
      <c r="J36" s="64"/>
      <c r="K36" s="64"/>
      <c r="L36" s="52"/>
      <c r="M36" s="51"/>
      <c r="N36" s="51"/>
      <c r="O36" s="69" t="str">
        <f t="shared" si="4"/>
        <v>O</v>
      </c>
      <c r="P36" s="51"/>
      <c r="Q36" s="51"/>
      <c r="R36" s="63"/>
      <c r="S36" s="17"/>
      <c r="T36" s="17"/>
      <c r="U36" s="50"/>
      <c r="V36" s="64"/>
      <c r="W36" s="64"/>
      <c r="X36" s="64"/>
      <c r="Y36" s="64"/>
      <c r="Z36" s="53">
        <f t="shared" si="5"/>
        <v>0</v>
      </c>
      <c r="AA36" s="53">
        <f t="shared" si="6"/>
        <v>0</v>
      </c>
      <c r="AB36" s="71">
        <f t="shared" si="7"/>
        <v>0</v>
      </c>
      <c r="AC36" s="13"/>
    </row>
    <row r="37" spans="1:29" x14ac:dyDescent="0.3">
      <c r="A37" s="49"/>
      <c r="B37" s="63"/>
      <c r="C37" s="13"/>
      <c r="D37" s="13"/>
      <c r="E37" s="50"/>
      <c r="F37" s="13"/>
      <c r="G37" s="13"/>
      <c r="H37" s="17"/>
      <c r="I37" s="68" t="str">
        <f t="shared" si="3"/>
        <v>X</v>
      </c>
      <c r="J37" s="64"/>
      <c r="K37" s="64"/>
      <c r="L37" s="52"/>
      <c r="M37" s="51"/>
      <c r="N37" s="51"/>
      <c r="O37" s="69" t="str">
        <f t="shared" si="4"/>
        <v>O</v>
      </c>
      <c r="P37" s="51"/>
      <c r="Q37" s="51"/>
      <c r="R37" s="63"/>
      <c r="S37" s="17"/>
      <c r="T37" s="17"/>
      <c r="U37" s="50"/>
      <c r="V37" s="64"/>
      <c r="W37" s="64"/>
      <c r="X37" s="64"/>
      <c r="Y37" s="64"/>
      <c r="Z37" s="53">
        <f t="shared" si="5"/>
        <v>0</v>
      </c>
      <c r="AA37" s="53">
        <f t="shared" si="6"/>
        <v>0</v>
      </c>
      <c r="AB37" s="71">
        <f t="shared" si="7"/>
        <v>0</v>
      </c>
      <c r="AC37" s="13"/>
    </row>
    <row r="38" spans="1:29" x14ac:dyDescent="0.3">
      <c r="A38" s="49"/>
      <c r="B38" s="63"/>
      <c r="C38" s="13"/>
      <c r="D38" s="13"/>
      <c r="E38" s="50"/>
      <c r="F38" s="13"/>
      <c r="G38" s="13"/>
      <c r="H38" s="17"/>
      <c r="I38" s="68" t="str">
        <f t="shared" si="3"/>
        <v>X</v>
      </c>
      <c r="J38" s="64"/>
      <c r="K38" s="64"/>
      <c r="L38" s="52"/>
      <c r="M38" s="51"/>
      <c r="N38" s="51"/>
      <c r="O38" s="69" t="str">
        <f t="shared" si="4"/>
        <v>O</v>
      </c>
      <c r="P38" s="51"/>
      <c r="Q38" s="51"/>
      <c r="R38" s="63"/>
      <c r="S38" s="17"/>
      <c r="T38" s="17"/>
      <c r="U38" s="50"/>
      <c r="V38" s="64"/>
      <c r="W38" s="64"/>
      <c r="X38" s="64"/>
      <c r="Y38" s="64"/>
      <c r="Z38" s="53">
        <f t="shared" si="5"/>
        <v>0</v>
      </c>
      <c r="AA38" s="53">
        <f t="shared" si="6"/>
        <v>0</v>
      </c>
      <c r="AB38" s="71">
        <f t="shared" si="7"/>
        <v>0</v>
      </c>
      <c r="AC38" s="13"/>
    </row>
    <row r="39" spans="1:29" x14ac:dyDescent="0.3">
      <c r="A39" s="49"/>
      <c r="B39" s="63"/>
      <c r="C39" s="13"/>
      <c r="D39" s="13"/>
      <c r="E39" s="50"/>
      <c r="F39" s="13"/>
      <c r="G39" s="13"/>
      <c r="H39" s="17"/>
      <c r="I39" s="68" t="str">
        <f t="shared" si="3"/>
        <v>X</v>
      </c>
      <c r="J39" s="64"/>
      <c r="K39" s="64"/>
      <c r="L39" s="52"/>
      <c r="M39" s="51"/>
      <c r="N39" s="51"/>
      <c r="O39" s="69" t="str">
        <f t="shared" si="4"/>
        <v>O</v>
      </c>
      <c r="P39" s="51"/>
      <c r="Q39" s="51"/>
      <c r="R39" s="63"/>
      <c r="S39" s="17"/>
      <c r="T39" s="17"/>
      <c r="U39" s="50"/>
      <c r="V39" s="64"/>
      <c r="W39" s="64"/>
      <c r="X39" s="64"/>
      <c r="Y39" s="64"/>
      <c r="Z39" s="53">
        <f t="shared" si="5"/>
        <v>0</v>
      </c>
      <c r="AA39" s="53">
        <f t="shared" si="6"/>
        <v>0</v>
      </c>
      <c r="AB39" s="71">
        <f t="shared" si="7"/>
        <v>0</v>
      </c>
      <c r="AC39" s="13"/>
    </row>
    <row r="40" spans="1:29" x14ac:dyDescent="0.3">
      <c r="A40" s="49"/>
      <c r="B40" s="63"/>
      <c r="C40" s="13"/>
      <c r="D40" s="13"/>
      <c r="E40" s="50"/>
      <c r="F40" s="13"/>
      <c r="G40" s="13"/>
      <c r="H40" s="17"/>
      <c r="I40" s="68" t="str">
        <f t="shared" si="3"/>
        <v>X</v>
      </c>
      <c r="J40" s="64"/>
      <c r="K40" s="64"/>
      <c r="L40" s="52"/>
      <c r="M40" s="51"/>
      <c r="N40" s="51"/>
      <c r="O40" s="69" t="str">
        <f t="shared" si="4"/>
        <v>O</v>
      </c>
      <c r="P40" s="51"/>
      <c r="Q40" s="51"/>
      <c r="R40" s="63"/>
      <c r="S40" s="17"/>
      <c r="T40" s="17"/>
      <c r="U40" s="50"/>
      <c r="V40" s="64"/>
      <c r="W40" s="64"/>
      <c r="X40" s="64"/>
      <c r="Y40" s="64"/>
      <c r="Z40" s="53">
        <f t="shared" si="5"/>
        <v>0</v>
      </c>
      <c r="AA40" s="53">
        <f t="shared" si="6"/>
        <v>0</v>
      </c>
      <c r="AB40" s="71">
        <f t="shared" si="7"/>
        <v>0</v>
      </c>
      <c r="AC40" s="13"/>
    </row>
    <row r="41" spans="1:29" x14ac:dyDescent="0.3">
      <c r="A41" s="49"/>
      <c r="B41" s="63"/>
      <c r="C41" s="13"/>
      <c r="D41" s="13"/>
      <c r="E41" s="50"/>
      <c r="F41" s="13"/>
      <c r="G41" s="13"/>
      <c r="H41" s="17"/>
      <c r="I41" s="68" t="str">
        <f t="shared" si="3"/>
        <v>X</v>
      </c>
      <c r="J41" s="64"/>
      <c r="K41" s="64"/>
      <c r="L41" s="52"/>
      <c r="M41" s="51"/>
      <c r="N41" s="51"/>
      <c r="O41" s="69" t="str">
        <f t="shared" si="4"/>
        <v>O</v>
      </c>
      <c r="P41" s="51"/>
      <c r="Q41" s="51"/>
      <c r="R41" s="63"/>
      <c r="S41" s="17"/>
      <c r="T41" s="17"/>
      <c r="U41" s="50"/>
      <c r="V41" s="64"/>
      <c r="W41" s="64"/>
      <c r="X41" s="64"/>
      <c r="Y41" s="64"/>
      <c r="Z41" s="53">
        <f t="shared" si="5"/>
        <v>0</v>
      </c>
      <c r="AA41" s="53">
        <f t="shared" si="6"/>
        <v>0</v>
      </c>
      <c r="AB41" s="71">
        <f t="shared" si="7"/>
        <v>0</v>
      </c>
      <c r="AC41" s="13"/>
    </row>
    <row r="42" spans="1:29" x14ac:dyDescent="0.3">
      <c r="A42" s="49"/>
      <c r="B42" s="63"/>
      <c r="C42" s="13"/>
      <c r="D42" s="13"/>
      <c r="E42" s="50"/>
      <c r="F42" s="13"/>
      <c r="G42" s="13"/>
      <c r="H42" s="17"/>
      <c r="I42" s="68" t="str">
        <f t="shared" si="3"/>
        <v>X</v>
      </c>
      <c r="J42" s="64"/>
      <c r="K42" s="64"/>
      <c r="L42" s="52"/>
      <c r="M42" s="51"/>
      <c r="N42" s="51"/>
      <c r="O42" s="69" t="str">
        <f t="shared" si="4"/>
        <v>O</v>
      </c>
      <c r="P42" s="51"/>
      <c r="Q42" s="51"/>
      <c r="R42" s="63"/>
      <c r="S42" s="17"/>
      <c r="T42" s="17"/>
      <c r="U42" s="50"/>
      <c r="V42" s="64"/>
      <c r="W42" s="64"/>
      <c r="X42" s="64"/>
      <c r="Y42" s="64"/>
      <c r="Z42" s="53">
        <f t="shared" si="5"/>
        <v>0</v>
      </c>
      <c r="AA42" s="53">
        <f t="shared" si="6"/>
        <v>0</v>
      </c>
      <c r="AB42" s="71">
        <f t="shared" si="7"/>
        <v>0</v>
      </c>
      <c r="AC42" s="13"/>
    </row>
    <row r="43" spans="1:29" x14ac:dyDescent="0.3">
      <c r="A43" s="49"/>
      <c r="B43" s="63"/>
      <c r="C43" s="13"/>
      <c r="D43" s="13"/>
      <c r="E43" s="50"/>
      <c r="F43" s="13"/>
      <c r="G43" s="13"/>
      <c r="H43" s="17"/>
      <c r="I43" s="68" t="str">
        <f t="shared" si="3"/>
        <v>X</v>
      </c>
      <c r="J43" s="64"/>
      <c r="K43" s="64"/>
      <c r="L43" s="52"/>
      <c r="M43" s="51"/>
      <c r="N43" s="51"/>
      <c r="O43" s="69" t="str">
        <f t="shared" si="4"/>
        <v>O</v>
      </c>
      <c r="P43" s="51"/>
      <c r="Q43" s="51"/>
      <c r="R43" s="63"/>
      <c r="S43" s="17"/>
      <c r="T43" s="17"/>
      <c r="U43" s="50"/>
      <c r="V43" s="64"/>
      <c r="W43" s="64"/>
      <c r="X43" s="64"/>
      <c r="Y43" s="64"/>
      <c r="Z43" s="53">
        <f t="shared" si="5"/>
        <v>0</v>
      </c>
      <c r="AA43" s="53">
        <f t="shared" si="6"/>
        <v>0</v>
      </c>
      <c r="AB43" s="71">
        <f t="shared" si="7"/>
        <v>0</v>
      </c>
      <c r="AC43" s="13"/>
    </row>
    <row r="44" spans="1:29" x14ac:dyDescent="0.3">
      <c r="A44" s="49"/>
      <c r="B44" s="63"/>
      <c r="C44" s="13"/>
      <c r="D44" s="13"/>
      <c r="E44" s="50"/>
      <c r="F44" s="13"/>
      <c r="G44" s="13"/>
      <c r="H44" s="17"/>
      <c r="I44" s="68" t="str">
        <f t="shared" si="3"/>
        <v>X</v>
      </c>
      <c r="J44" s="64"/>
      <c r="K44" s="64"/>
      <c r="L44" s="52"/>
      <c r="M44" s="51"/>
      <c r="N44" s="51"/>
      <c r="O44" s="69" t="str">
        <f t="shared" si="4"/>
        <v>O</v>
      </c>
      <c r="P44" s="51"/>
      <c r="Q44" s="51"/>
      <c r="R44" s="63"/>
      <c r="S44" s="17"/>
      <c r="T44" s="17"/>
      <c r="U44" s="50"/>
      <c r="V44" s="64"/>
      <c r="W44" s="64"/>
      <c r="X44" s="64"/>
      <c r="Y44" s="64"/>
      <c r="Z44" s="53">
        <f t="shared" si="5"/>
        <v>0</v>
      </c>
      <c r="AA44" s="53">
        <f t="shared" si="6"/>
        <v>0</v>
      </c>
      <c r="AB44" s="71">
        <f t="shared" si="7"/>
        <v>0</v>
      </c>
      <c r="AC44" s="13"/>
    </row>
    <row r="45" spans="1:29" x14ac:dyDescent="0.3">
      <c r="A45" s="49"/>
      <c r="B45" s="63"/>
      <c r="C45" s="13"/>
      <c r="D45" s="13"/>
      <c r="E45" s="50"/>
      <c r="F45" s="13"/>
      <c r="G45" s="13"/>
      <c r="H45" s="17"/>
      <c r="I45" s="68" t="str">
        <f t="shared" si="3"/>
        <v>X</v>
      </c>
      <c r="J45" s="64"/>
      <c r="K45" s="64"/>
      <c r="L45" s="52"/>
      <c r="M45" s="51"/>
      <c r="N45" s="51"/>
      <c r="O45" s="69" t="str">
        <f t="shared" si="4"/>
        <v>O</v>
      </c>
      <c r="P45" s="51"/>
      <c r="Q45" s="51"/>
      <c r="R45" s="63"/>
      <c r="S45" s="17"/>
      <c r="T45" s="17"/>
      <c r="U45" s="50"/>
      <c r="V45" s="64"/>
      <c r="W45" s="64"/>
      <c r="X45" s="64"/>
      <c r="Y45" s="64"/>
      <c r="Z45" s="53">
        <f t="shared" si="5"/>
        <v>0</v>
      </c>
      <c r="AA45" s="53">
        <f t="shared" si="6"/>
        <v>0</v>
      </c>
      <c r="AB45" s="71">
        <f t="shared" si="7"/>
        <v>0</v>
      </c>
      <c r="AC45" s="13"/>
    </row>
    <row r="46" spans="1:29" x14ac:dyDescent="0.3">
      <c r="A46" s="49"/>
      <c r="B46" s="63"/>
      <c r="C46" s="13"/>
      <c r="D46" s="13"/>
      <c r="E46" s="50"/>
      <c r="F46" s="13"/>
      <c r="G46" s="13"/>
      <c r="H46" s="17"/>
      <c r="I46" s="68" t="str">
        <f t="shared" si="3"/>
        <v>X</v>
      </c>
      <c r="J46" s="64"/>
      <c r="K46" s="64"/>
      <c r="L46" s="52"/>
      <c r="M46" s="51"/>
      <c r="N46" s="51"/>
      <c r="O46" s="69" t="str">
        <f t="shared" si="4"/>
        <v>O</v>
      </c>
      <c r="P46" s="51"/>
      <c r="Q46" s="51"/>
      <c r="R46" s="63"/>
      <c r="S46" s="17"/>
      <c r="T46" s="17"/>
      <c r="U46" s="50"/>
      <c r="V46" s="64"/>
      <c r="W46" s="64"/>
      <c r="X46" s="64"/>
      <c r="Y46" s="64"/>
      <c r="Z46" s="53">
        <f t="shared" si="5"/>
        <v>0</v>
      </c>
      <c r="AA46" s="53">
        <f t="shared" si="6"/>
        <v>0</v>
      </c>
      <c r="AB46" s="71">
        <f t="shared" si="7"/>
        <v>0</v>
      </c>
      <c r="AC46" s="13"/>
    </row>
    <row r="47" spans="1:29" x14ac:dyDescent="0.3">
      <c r="A47" s="49"/>
      <c r="B47" s="63"/>
      <c r="C47" s="13"/>
      <c r="D47" s="13"/>
      <c r="E47" s="50"/>
      <c r="F47" s="13"/>
      <c r="G47" s="13"/>
      <c r="H47" s="17"/>
      <c r="I47" s="68" t="str">
        <f t="shared" si="3"/>
        <v>X</v>
      </c>
      <c r="J47" s="64"/>
      <c r="K47" s="64"/>
      <c r="L47" s="52"/>
      <c r="M47" s="51"/>
      <c r="N47" s="51"/>
      <c r="O47" s="69" t="str">
        <f t="shared" si="4"/>
        <v>O</v>
      </c>
      <c r="P47" s="51"/>
      <c r="Q47" s="51"/>
      <c r="R47" s="63"/>
      <c r="S47" s="17"/>
      <c r="T47" s="17"/>
      <c r="U47" s="50"/>
      <c r="V47" s="64"/>
      <c r="W47" s="64"/>
      <c r="X47" s="64"/>
      <c r="Y47" s="64"/>
      <c r="Z47" s="53">
        <f t="shared" si="5"/>
        <v>0</v>
      </c>
      <c r="AA47" s="53">
        <f t="shared" si="6"/>
        <v>0</v>
      </c>
      <c r="AB47" s="71">
        <f t="shared" si="7"/>
        <v>0</v>
      </c>
      <c r="AC47" s="13"/>
    </row>
    <row r="48" spans="1:29" x14ac:dyDescent="0.3">
      <c r="A48" s="49"/>
      <c r="B48" s="63"/>
      <c r="C48" s="13"/>
      <c r="D48" s="13"/>
      <c r="E48" s="50"/>
      <c r="F48" s="13"/>
      <c r="G48" s="13"/>
      <c r="H48" s="17"/>
      <c r="I48" s="68" t="str">
        <f t="shared" si="3"/>
        <v>X</v>
      </c>
      <c r="J48" s="64"/>
      <c r="K48" s="64"/>
      <c r="L48" s="52"/>
      <c r="M48" s="51"/>
      <c r="N48" s="51"/>
      <c r="O48" s="69" t="str">
        <f t="shared" si="4"/>
        <v>O</v>
      </c>
      <c r="P48" s="51"/>
      <c r="Q48" s="51"/>
      <c r="R48" s="63"/>
      <c r="S48" s="17"/>
      <c r="T48" s="17"/>
      <c r="U48" s="50"/>
      <c r="V48" s="64"/>
      <c r="W48" s="64"/>
      <c r="X48" s="64"/>
      <c r="Y48" s="64"/>
      <c r="Z48" s="53">
        <f t="shared" si="5"/>
        <v>0</v>
      </c>
      <c r="AA48" s="53">
        <f t="shared" si="6"/>
        <v>0</v>
      </c>
      <c r="AB48" s="71">
        <f t="shared" si="7"/>
        <v>0</v>
      </c>
      <c r="AC48" s="13"/>
    </row>
    <row r="49" spans="1:29" x14ac:dyDescent="0.3">
      <c r="A49" s="49"/>
      <c r="B49" s="63"/>
      <c r="C49" s="13"/>
      <c r="D49" s="13"/>
      <c r="E49" s="50"/>
      <c r="F49" s="13"/>
      <c r="G49" s="13"/>
      <c r="H49" s="17"/>
      <c r="I49" s="68" t="str">
        <f t="shared" si="3"/>
        <v>X</v>
      </c>
      <c r="J49" s="64"/>
      <c r="K49" s="64"/>
      <c r="L49" s="52"/>
      <c r="M49" s="51"/>
      <c r="N49" s="51"/>
      <c r="O49" s="69" t="str">
        <f t="shared" si="4"/>
        <v>O</v>
      </c>
      <c r="P49" s="51"/>
      <c r="Q49" s="51"/>
      <c r="R49" s="63"/>
      <c r="S49" s="17"/>
      <c r="T49" s="17"/>
      <c r="U49" s="50"/>
      <c r="V49" s="64"/>
      <c r="W49" s="64"/>
      <c r="X49" s="64"/>
      <c r="Y49" s="64"/>
      <c r="Z49" s="53">
        <f t="shared" si="5"/>
        <v>0</v>
      </c>
      <c r="AA49" s="53">
        <f t="shared" si="6"/>
        <v>0</v>
      </c>
      <c r="AB49" s="71">
        <f t="shared" si="7"/>
        <v>0</v>
      </c>
      <c r="AC49" s="13"/>
    </row>
    <row r="50" spans="1:29" x14ac:dyDescent="0.3">
      <c r="A50" s="49"/>
      <c r="B50" s="63"/>
      <c r="C50" s="13"/>
      <c r="D50" s="13"/>
      <c r="E50" s="50"/>
      <c r="F50" s="13"/>
      <c r="G50" s="13"/>
      <c r="H50" s="17"/>
      <c r="I50" s="68" t="str">
        <f t="shared" si="3"/>
        <v>X</v>
      </c>
      <c r="J50" s="64"/>
      <c r="K50" s="64"/>
      <c r="L50" s="52"/>
      <c r="M50" s="51"/>
      <c r="N50" s="51"/>
      <c r="O50" s="69" t="str">
        <f t="shared" si="4"/>
        <v>O</v>
      </c>
      <c r="P50" s="51"/>
      <c r="Q50" s="51"/>
      <c r="R50" s="63"/>
      <c r="S50" s="17"/>
      <c r="T50" s="17"/>
      <c r="U50" s="50"/>
      <c r="V50" s="64"/>
      <c r="W50" s="64"/>
      <c r="X50" s="64"/>
      <c r="Y50" s="64"/>
      <c r="Z50" s="53">
        <f t="shared" si="5"/>
        <v>0</v>
      </c>
      <c r="AA50" s="53">
        <f t="shared" si="6"/>
        <v>0</v>
      </c>
      <c r="AB50" s="71">
        <f t="shared" si="7"/>
        <v>0</v>
      </c>
      <c r="AC50" s="13"/>
    </row>
    <row r="51" spans="1:29" x14ac:dyDescent="0.3">
      <c r="A51" s="49"/>
      <c r="B51" s="63"/>
      <c r="C51" s="13"/>
      <c r="D51" s="13"/>
      <c r="E51" s="50"/>
      <c r="F51" s="13"/>
      <c r="G51" s="13"/>
      <c r="H51" s="17"/>
      <c r="I51" s="68" t="str">
        <f t="shared" si="3"/>
        <v>X</v>
      </c>
      <c r="J51" s="64"/>
      <c r="K51" s="64"/>
      <c r="L51" s="52"/>
      <c r="M51" s="51"/>
      <c r="N51" s="51"/>
      <c r="O51" s="69" t="str">
        <f t="shared" si="4"/>
        <v>O</v>
      </c>
      <c r="P51" s="51"/>
      <c r="Q51" s="51"/>
      <c r="R51" s="63"/>
      <c r="S51" s="17"/>
      <c r="T51" s="17"/>
      <c r="U51" s="50"/>
      <c r="V51" s="64"/>
      <c r="W51" s="64"/>
      <c r="X51" s="64"/>
      <c r="Y51" s="64"/>
      <c r="Z51" s="53">
        <f t="shared" si="5"/>
        <v>0</v>
      </c>
      <c r="AA51" s="53">
        <f t="shared" si="6"/>
        <v>0</v>
      </c>
      <c r="AB51" s="71">
        <f t="shared" si="7"/>
        <v>0</v>
      </c>
      <c r="AC51" s="13"/>
    </row>
    <row r="52" spans="1:29" x14ac:dyDescent="0.3">
      <c r="A52" s="49"/>
      <c r="B52" s="63"/>
      <c r="C52" s="13"/>
      <c r="D52" s="13"/>
      <c r="E52" s="50"/>
      <c r="F52" s="13"/>
      <c r="G52" s="13"/>
      <c r="H52" s="17"/>
      <c r="I52" s="68" t="str">
        <f t="shared" si="3"/>
        <v>X</v>
      </c>
      <c r="J52" s="64"/>
      <c r="K52" s="64"/>
      <c r="L52" s="52"/>
      <c r="M52" s="51"/>
      <c r="N52" s="51"/>
      <c r="O52" s="69" t="str">
        <f t="shared" si="4"/>
        <v>O</v>
      </c>
      <c r="P52" s="51"/>
      <c r="Q52" s="51"/>
      <c r="R52" s="63"/>
      <c r="S52" s="17"/>
      <c r="T52" s="17"/>
      <c r="U52" s="50"/>
      <c r="V52" s="64"/>
      <c r="W52" s="64"/>
      <c r="X52" s="64"/>
      <c r="Y52" s="64"/>
      <c r="Z52" s="53">
        <f t="shared" si="5"/>
        <v>0</v>
      </c>
      <c r="AA52" s="53">
        <f t="shared" si="6"/>
        <v>0</v>
      </c>
      <c r="AB52" s="71">
        <f t="shared" si="7"/>
        <v>0</v>
      </c>
      <c r="AC52" s="13"/>
    </row>
    <row r="53" spans="1:29" x14ac:dyDescent="0.3">
      <c r="A53" s="49"/>
      <c r="B53" s="63"/>
      <c r="C53" s="13"/>
      <c r="D53" s="13"/>
      <c r="E53" s="50"/>
      <c r="F53" s="13"/>
      <c r="G53" s="13"/>
      <c r="H53" s="17"/>
      <c r="I53" s="68" t="str">
        <f t="shared" si="3"/>
        <v>X</v>
      </c>
      <c r="J53" s="64"/>
      <c r="K53" s="64"/>
      <c r="L53" s="52"/>
      <c r="M53" s="51"/>
      <c r="N53" s="51"/>
      <c r="O53" s="69" t="str">
        <f t="shared" si="4"/>
        <v>O</v>
      </c>
      <c r="P53" s="51"/>
      <c r="Q53" s="51"/>
      <c r="R53" s="63"/>
      <c r="S53" s="17"/>
      <c r="T53" s="17"/>
      <c r="U53" s="50"/>
      <c r="V53" s="64"/>
      <c r="W53" s="64"/>
      <c r="X53" s="64"/>
      <c r="Y53" s="64"/>
      <c r="Z53" s="53">
        <f t="shared" si="5"/>
        <v>0</v>
      </c>
      <c r="AA53" s="53">
        <f t="shared" si="6"/>
        <v>0</v>
      </c>
      <c r="AB53" s="71">
        <f t="shared" si="7"/>
        <v>0</v>
      </c>
      <c r="AC53" s="13"/>
    </row>
    <row r="54" spans="1:29" x14ac:dyDescent="0.3">
      <c r="A54" s="49"/>
      <c r="B54" s="63"/>
      <c r="C54" s="13"/>
      <c r="D54" s="13"/>
      <c r="E54" s="50"/>
      <c r="F54" s="13"/>
      <c r="G54" s="13"/>
      <c r="H54" s="17"/>
      <c r="I54" s="68" t="str">
        <f t="shared" si="3"/>
        <v>X</v>
      </c>
      <c r="J54" s="64"/>
      <c r="K54" s="64"/>
      <c r="L54" s="52"/>
      <c r="M54" s="51"/>
      <c r="N54" s="51"/>
      <c r="O54" s="69" t="str">
        <f t="shared" si="4"/>
        <v>O</v>
      </c>
      <c r="P54" s="51"/>
      <c r="Q54" s="51"/>
      <c r="R54" s="63"/>
      <c r="S54" s="17"/>
      <c r="T54" s="17"/>
      <c r="U54" s="50"/>
      <c r="V54" s="64"/>
      <c r="W54" s="64"/>
      <c r="X54" s="64"/>
      <c r="Y54" s="64"/>
      <c r="Z54" s="53">
        <f t="shared" si="5"/>
        <v>0</v>
      </c>
      <c r="AA54" s="53">
        <f t="shared" si="6"/>
        <v>0</v>
      </c>
      <c r="AB54" s="71">
        <f t="shared" si="7"/>
        <v>0</v>
      </c>
      <c r="AC54" s="13"/>
    </row>
    <row r="55" spans="1:29" x14ac:dyDescent="0.3">
      <c r="A55" s="49"/>
      <c r="B55" s="63"/>
      <c r="C55" s="13"/>
      <c r="D55" s="13"/>
      <c r="E55" s="50"/>
      <c r="F55" s="13"/>
      <c r="G55" s="13"/>
      <c r="H55" s="17"/>
      <c r="I55" s="68" t="str">
        <f t="shared" si="3"/>
        <v>X</v>
      </c>
      <c r="J55" s="64"/>
      <c r="K55" s="64"/>
      <c r="L55" s="52"/>
      <c r="M55" s="51"/>
      <c r="N55" s="51"/>
      <c r="O55" s="69" t="str">
        <f t="shared" si="4"/>
        <v>O</v>
      </c>
      <c r="P55" s="51"/>
      <c r="Q55" s="51"/>
      <c r="R55" s="63"/>
      <c r="S55" s="17"/>
      <c r="T55" s="17"/>
      <c r="U55" s="50"/>
      <c r="V55" s="64"/>
      <c r="W55" s="64"/>
      <c r="X55" s="64"/>
      <c r="Y55" s="64"/>
      <c r="Z55" s="53">
        <f t="shared" ref="Z55" si="8">(12*(T55-S55))/365</f>
        <v>0</v>
      </c>
      <c r="AA55" s="53">
        <f t="shared" ref="AA55" si="9">ROUND(Z55,1)</f>
        <v>0</v>
      </c>
      <c r="AB55" s="71">
        <f t="shared" ref="AB55" si="10">1*(AA55/12)*(U55/100)</f>
        <v>0</v>
      </c>
      <c r="AC55" s="13"/>
    </row>
  </sheetData>
  <mergeCells count="28">
    <mergeCell ref="R3:R5"/>
    <mergeCell ref="F3:F5"/>
    <mergeCell ref="G3:G5"/>
    <mergeCell ref="H3:H5"/>
    <mergeCell ref="K3:K5"/>
    <mergeCell ref="J3:J5"/>
    <mergeCell ref="C3:C5"/>
    <mergeCell ref="D3:D5"/>
    <mergeCell ref="I4:I5"/>
    <mergeCell ref="L3:L5"/>
    <mergeCell ref="B3:B5"/>
    <mergeCell ref="E3:E5"/>
    <mergeCell ref="Z3:AA3"/>
    <mergeCell ref="M3:Q4"/>
    <mergeCell ref="M2:Q2"/>
    <mergeCell ref="AC1:AC5"/>
    <mergeCell ref="A1:F1"/>
    <mergeCell ref="G1:AB1"/>
    <mergeCell ref="Y4:Y5"/>
    <mergeCell ref="X4:X5"/>
    <mergeCell ref="W4:W5"/>
    <mergeCell ref="V4:V5"/>
    <mergeCell ref="U3:U5"/>
    <mergeCell ref="S3:S5"/>
    <mergeCell ref="T3:T5"/>
    <mergeCell ref="V2:Y2"/>
    <mergeCell ref="AB2:AB5"/>
    <mergeCell ref="A3:A5"/>
  </mergeCells>
  <phoneticPr fontId="2" type="noConversion"/>
  <dataValidations count="5">
    <dataValidation type="list" allowBlank="1" showInputMessage="1" showErrorMessage="1" sqref="V6:Y55" xr:uid="{00000000-0002-0000-0000-000000000000}">
      <formula1>"①가입,②미가입"</formula1>
    </dataValidation>
    <dataValidation type="list" allowBlank="1" showInputMessage="1" showErrorMessage="1" sqref="R6:R55" xr:uid="{00000000-0002-0000-0000-000001000000}">
      <formula1>"①정규직,②비정규직"</formula1>
    </dataValidation>
    <dataValidation type="list" allowBlank="1" showInputMessage="1" showErrorMessage="1" sqref="J6:J55" xr:uid="{00000000-0002-0000-0000-000002000000}">
      <formula1>"①남성,②여성"</formula1>
    </dataValidation>
    <dataValidation type="list" allowBlank="1" showInputMessage="1" showErrorMessage="1" sqref="K6:K55" xr:uid="{00000000-0002-0000-0000-000003000000}">
      <formula1>"①신규,②기존"</formula1>
    </dataValidation>
    <dataValidation type="list" allowBlank="1" showInputMessage="1" showErrorMessage="1" sqref="B6:B55" xr:uid="{00000000-0002-0000-0000-000004000000}">
      <formula1>"①지원사업,②용역사업"</formula1>
    </dataValidation>
  </dataValidations>
  <printOptions horizontalCentered="1"/>
  <pageMargins left="0.25" right="0.25" top="0.75" bottom="0.75" header="0.3" footer="0.3"/>
  <pageSetup paperSize="8" scale="56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"/>
  <sheetViews>
    <sheetView workbookViewId="0">
      <selection activeCell="C5" sqref="C5:D5"/>
    </sheetView>
  </sheetViews>
  <sheetFormatPr defaultColWidth="9" defaultRowHeight="16.5" x14ac:dyDescent="0.3"/>
  <cols>
    <col min="1" max="1" width="23.5" style="26" bestFit="1" customWidth="1"/>
    <col min="2" max="2" width="17.875" style="26" customWidth="1"/>
    <col min="3" max="5" width="13.625" style="26" customWidth="1"/>
    <col min="6" max="6" width="13.5" style="26" customWidth="1"/>
    <col min="7" max="8" width="9" style="26"/>
    <col min="9" max="9" width="23" style="26" customWidth="1"/>
    <col min="10" max="10" width="27" style="26" bestFit="1" customWidth="1"/>
    <col min="11" max="11" width="15.375" style="26" customWidth="1"/>
    <col min="12" max="12" width="14.375" style="26" customWidth="1"/>
    <col min="13" max="13" width="8.5" style="27" customWidth="1"/>
    <col min="14" max="15" width="12.125" style="26" bestFit="1" customWidth="1"/>
    <col min="16" max="16384" width="9" style="26"/>
  </cols>
  <sheetData>
    <row r="1" spans="1:15" ht="17.100000000000001" customHeight="1" x14ac:dyDescent="0.3"/>
    <row r="2" spans="1:15" ht="17.100000000000001" customHeight="1" x14ac:dyDescent="0.3">
      <c r="A2" s="28" t="s">
        <v>61</v>
      </c>
    </row>
    <row r="3" spans="1:15" ht="27" thickBot="1" x14ac:dyDescent="0.35">
      <c r="A3" s="29"/>
      <c r="H3" s="30"/>
      <c r="I3" s="31"/>
      <c r="J3" s="32"/>
      <c r="K3" s="32"/>
      <c r="L3" s="32"/>
      <c r="M3" s="33"/>
      <c r="N3" s="32"/>
      <c r="O3" s="32"/>
    </row>
    <row r="4" spans="1:15" ht="17.100000000000001" customHeight="1" x14ac:dyDescent="0.3">
      <c r="A4" s="136" t="s">
        <v>48</v>
      </c>
      <c r="B4" s="137"/>
      <c r="C4" s="137" t="s">
        <v>49</v>
      </c>
      <c r="D4" s="137"/>
      <c r="E4" s="137" t="s">
        <v>50</v>
      </c>
      <c r="F4" s="138"/>
      <c r="H4" s="30"/>
      <c r="I4" s="34"/>
      <c r="J4" s="34"/>
      <c r="K4" s="34"/>
      <c r="L4" s="34"/>
      <c r="M4" s="34"/>
      <c r="N4" s="34"/>
      <c r="O4" s="34"/>
    </row>
    <row r="5" spans="1:15" ht="19.5" x14ac:dyDescent="0.3">
      <c r="A5" s="132" t="s">
        <v>51</v>
      </c>
      <c r="B5" s="35" t="s">
        <v>52</v>
      </c>
      <c r="C5" s="129">
        <f>COUNT(조사표!A6:A2761)</f>
        <v>1</v>
      </c>
      <c r="D5" s="129"/>
      <c r="E5" s="130">
        <f>SUM(조사표!AB6:AB2761)</f>
        <v>0.60000000000000009</v>
      </c>
      <c r="F5" s="131"/>
      <c r="H5" s="30"/>
      <c r="I5" s="135"/>
      <c r="J5" s="36"/>
      <c r="K5" s="32"/>
      <c r="L5" s="32"/>
      <c r="M5" s="33"/>
      <c r="N5" s="32"/>
      <c r="O5" s="32"/>
    </row>
    <row r="6" spans="1:15" ht="19.5" x14ac:dyDescent="0.3">
      <c r="A6" s="132"/>
      <c r="B6" s="35" t="s">
        <v>53</v>
      </c>
      <c r="C6" s="129">
        <f>COUNTIF(조사표!R6:R2761,"①정규직")</f>
        <v>0</v>
      </c>
      <c r="D6" s="129"/>
      <c r="E6" s="130">
        <f>SUMIF(조사표!$R$6:$R$2761,"①정규직",조사표!$AB$6:$AB$2761)</f>
        <v>0</v>
      </c>
      <c r="F6" s="131"/>
      <c r="H6" s="30"/>
      <c r="I6" s="135"/>
      <c r="J6" s="36"/>
      <c r="K6" s="32"/>
      <c r="L6" s="32"/>
      <c r="M6" s="33"/>
      <c r="N6" s="32"/>
      <c r="O6" s="32"/>
    </row>
    <row r="7" spans="1:15" ht="19.5" x14ac:dyDescent="0.3">
      <c r="A7" s="132"/>
      <c r="B7" s="35" t="s">
        <v>54</v>
      </c>
      <c r="C7" s="129">
        <f>COUNTIF(조사표!R9:R2762,"②비정규직")</f>
        <v>0</v>
      </c>
      <c r="D7" s="129"/>
      <c r="E7" s="130">
        <f>SUMIF(조사표!$R$6:$R$2761,"②비정규직",조사표!$AB$6:$AB$2761)</f>
        <v>0</v>
      </c>
      <c r="F7" s="131"/>
      <c r="H7" s="30"/>
      <c r="I7" s="135"/>
      <c r="J7" s="36"/>
      <c r="K7" s="32"/>
      <c r="L7" s="32"/>
      <c r="M7" s="33"/>
      <c r="N7" s="32"/>
      <c r="O7" s="32"/>
    </row>
    <row r="8" spans="1:15" ht="19.5" x14ac:dyDescent="0.3">
      <c r="A8" s="132" t="s">
        <v>55</v>
      </c>
      <c r="B8" s="35" t="s">
        <v>52</v>
      </c>
      <c r="C8" s="129">
        <f>COUNTIF(조사표!K6:K2763,"①신규")</f>
        <v>0</v>
      </c>
      <c r="D8" s="129"/>
      <c r="E8" s="130">
        <f>SUMIF(조사표!$K$6:$K$2761,"①신규",조사표!AB6:AB2761)</f>
        <v>0</v>
      </c>
      <c r="F8" s="131"/>
      <c r="H8" s="30"/>
      <c r="I8" s="135"/>
      <c r="J8" s="36"/>
      <c r="K8" s="32"/>
      <c r="L8" s="32"/>
      <c r="M8" s="33"/>
      <c r="N8" s="32"/>
      <c r="O8" s="32"/>
    </row>
    <row r="9" spans="1:15" ht="19.5" x14ac:dyDescent="0.3">
      <c r="A9" s="132"/>
      <c r="B9" s="35" t="s">
        <v>53</v>
      </c>
      <c r="C9" s="129">
        <f>COUNTIFS(조사표!K6:K2761,"①신규",조사표!R6:R2761,"①정규직")</f>
        <v>0</v>
      </c>
      <c r="D9" s="129"/>
      <c r="E9" s="130">
        <f>SUMIFS(조사표!AB6:AB2761,조사표!K6:K2761,"①신규",조사표!R6:R2761,"①정규직")</f>
        <v>0</v>
      </c>
      <c r="F9" s="131"/>
      <c r="H9" s="30"/>
      <c r="I9" s="135"/>
      <c r="J9" s="36"/>
      <c r="K9" s="32"/>
      <c r="L9" s="32"/>
      <c r="M9" s="33"/>
      <c r="N9" s="32"/>
      <c r="O9" s="32"/>
    </row>
    <row r="10" spans="1:15" ht="19.5" x14ac:dyDescent="0.3">
      <c r="A10" s="132"/>
      <c r="B10" s="35" t="s">
        <v>54</v>
      </c>
      <c r="C10" s="129">
        <f>COUNTIFS(조사표!K7:K2762,"①신규",조사표!R7:R2762,"②비정규직")</f>
        <v>0</v>
      </c>
      <c r="D10" s="129"/>
      <c r="E10" s="130">
        <f>SUMIFS(조사표!AB6:AB2761,조사표!K6:K2761,"①신규",조사표!R6:R2761,"②비정규직")</f>
        <v>0</v>
      </c>
      <c r="F10" s="131"/>
      <c r="H10" s="30"/>
      <c r="I10" s="135"/>
      <c r="J10" s="36"/>
      <c r="K10" s="32"/>
      <c r="L10" s="32"/>
      <c r="M10" s="33"/>
      <c r="N10" s="32"/>
      <c r="O10" s="32"/>
    </row>
    <row r="11" spans="1:15" ht="19.5" x14ac:dyDescent="0.3">
      <c r="A11" s="132" t="s">
        <v>56</v>
      </c>
      <c r="B11" s="35" t="s">
        <v>57</v>
      </c>
      <c r="C11" s="37">
        <f>COUNTIF(조사표!Y6:Y2761,"①가입")</f>
        <v>1</v>
      </c>
      <c r="D11" s="38">
        <f>(C11/$C$5)*100</f>
        <v>100</v>
      </c>
      <c r="E11" s="39">
        <f>SUMIFS(조사표!AB6:AB2761,조사표!Y6:Y2761,"①가입")</f>
        <v>0.60000000000000009</v>
      </c>
      <c r="F11" s="40">
        <f>(E11/$E$5)*100</f>
        <v>100</v>
      </c>
      <c r="H11" s="30"/>
      <c r="I11" s="135"/>
      <c r="J11" s="36"/>
      <c r="K11" s="32"/>
      <c r="L11" s="32"/>
      <c r="M11" s="33"/>
      <c r="N11" s="32"/>
      <c r="O11" s="32"/>
    </row>
    <row r="12" spans="1:15" ht="19.5" x14ac:dyDescent="0.3">
      <c r="A12" s="132"/>
      <c r="B12" s="35" t="s">
        <v>58</v>
      </c>
      <c r="C12" s="37">
        <f>COUNTIF(조사표!W6:W2761,"①가입")</f>
        <v>1</v>
      </c>
      <c r="D12" s="38">
        <f t="shared" ref="D12:D14" si="0">(C12/$C$5)*100</f>
        <v>100</v>
      </c>
      <c r="E12" s="39">
        <f>SUMIFS(조사표!AB6:AB2761,조사표!W6:W2761,"①가입")</f>
        <v>0.60000000000000009</v>
      </c>
      <c r="F12" s="40">
        <f t="shared" ref="F12:F14" si="1">(E12/$E$5)*100</f>
        <v>100</v>
      </c>
      <c r="H12" s="30"/>
      <c r="I12" s="135"/>
      <c r="J12" s="36"/>
      <c r="K12" s="32"/>
      <c r="L12" s="32"/>
      <c r="M12" s="33"/>
      <c r="N12" s="32"/>
      <c r="O12" s="32"/>
    </row>
    <row r="13" spans="1:15" ht="19.5" x14ac:dyDescent="0.3">
      <c r="A13" s="132"/>
      <c r="B13" s="35" t="s">
        <v>59</v>
      </c>
      <c r="C13" s="37">
        <f>COUNTIF(조사표!V6:V2761,"①가입")</f>
        <v>1</v>
      </c>
      <c r="D13" s="38">
        <f t="shared" si="0"/>
        <v>100</v>
      </c>
      <c r="E13" s="39">
        <f>SUMIFS(조사표!AB6:AB2761,조사표!V6:V2761,"①가입")</f>
        <v>0.60000000000000009</v>
      </c>
      <c r="F13" s="40">
        <f t="shared" si="1"/>
        <v>100</v>
      </c>
      <c r="H13" s="30"/>
      <c r="I13" s="135"/>
      <c r="J13" s="36"/>
      <c r="K13" s="32"/>
      <c r="L13" s="32"/>
      <c r="M13" s="33"/>
      <c r="N13" s="32"/>
      <c r="O13" s="32"/>
    </row>
    <row r="14" spans="1:15" ht="20.25" thickBot="1" x14ac:dyDescent="0.35">
      <c r="A14" s="133"/>
      <c r="B14" s="41" t="s">
        <v>60</v>
      </c>
      <c r="C14" s="42">
        <f>COUNTIF(조사표!X6:X2761,"①가입")</f>
        <v>1</v>
      </c>
      <c r="D14" s="43">
        <f t="shared" si="0"/>
        <v>100</v>
      </c>
      <c r="E14" s="44">
        <f>SUMIFS(조사표!AB6:AB2761,조사표!X6:X2761,"①가입")</f>
        <v>0.60000000000000009</v>
      </c>
      <c r="F14" s="45">
        <f t="shared" si="1"/>
        <v>100</v>
      </c>
      <c r="H14" s="30"/>
      <c r="I14" s="135"/>
      <c r="J14" s="36"/>
      <c r="K14" s="32"/>
      <c r="L14" s="32"/>
      <c r="M14" s="33"/>
      <c r="N14" s="32"/>
      <c r="O14" s="32"/>
    </row>
    <row r="15" spans="1:15" ht="19.5" x14ac:dyDescent="0.3">
      <c r="H15" s="30"/>
      <c r="I15" s="135"/>
      <c r="J15" s="134"/>
      <c r="K15" s="134"/>
      <c r="L15" s="134"/>
      <c r="M15" s="134"/>
      <c r="N15" s="46"/>
      <c r="O15" s="46"/>
    </row>
    <row r="16" spans="1:15" ht="19.5" x14ac:dyDescent="0.3">
      <c r="I16" s="36"/>
      <c r="J16" s="47"/>
      <c r="K16" s="47"/>
      <c r="L16" s="47"/>
      <c r="M16" s="47"/>
      <c r="N16" s="48"/>
      <c r="O16" s="48"/>
    </row>
  </sheetData>
  <mergeCells count="20">
    <mergeCell ref="A4:B4"/>
    <mergeCell ref="C4:D4"/>
    <mergeCell ref="E4:F4"/>
    <mergeCell ref="A5:A7"/>
    <mergeCell ref="C5:D5"/>
    <mergeCell ref="E5:F5"/>
    <mergeCell ref="C10:D10"/>
    <mergeCell ref="E10:F10"/>
    <mergeCell ref="A11:A14"/>
    <mergeCell ref="J15:M15"/>
    <mergeCell ref="I5:I15"/>
    <mergeCell ref="C6:D6"/>
    <mergeCell ref="E6:F6"/>
    <mergeCell ref="C7:D7"/>
    <mergeCell ref="E7:F7"/>
    <mergeCell ref="A8:A10"/>
    <mergeCell ref="C8:D8"/>
    <mergeCell ref="E8:F8"/>
    <mergeCell ref="C9:D9"/>
    <mergeCell ref="E9:F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조사표</vt:lpstr>
      <vt:lpstr>직접고용효과(자동계산)</vt:lpstr>
      <vt:lpstr>조사표!Print_Area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cp:lastPrinted>2020-12-08T02:29:39Z</cp:lastPrinted>
  <dcterms:created xsi:type="dcterms:W3CDTF">2017-11-22T00:35:54Z</dcterms:created>
  <dcterms:modified xsi:type="dcterms:W3CDTF">2024-04-18T23:54:56Z</dcterms:modified>
</cp:coreProperties>
</file>